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0490" windowHeight="6900"/>
  </bookViews>
  <sheets>
    <sheet name="Lot 10 - BPU" sheetId="1" r:id="rId1"/>
    <sheet name="DQE" sheetId="2" state="hidden" r:id="rId2"/>
  </sheets>
  <definedNames>
    <definedName name="_xlnm.Print_Area" localSheetId="1">DQE!$A$1:$X$69</definedName>
    <definedName name="_xlnm.Print_Area" localSheetId="0">'Lot 10 - BPU'!$A$1:$S$68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0" i="1" l="1"/>
  <c r="I59" i="1"/>
  <c r="I58" i="1"/>
  <c r="I57" i="1"/>
  <c r="I56" i="1"/>
  <c r="I55" i="1"/>
  <c r="I54" i="1"/>
  <c r="I53" i="1"/>
  <c r="I51" i="1"/>
  <c r="I50" i="1"/>
  <c r="I49" i="1"/>
  <c r="I48" i="1"/>
  <c r="I47" i="1"/>
  <c r="I46" i="1"/>
  <c r="I45" i="1"/>
  <c r="I44" i="1"/>
  <c r="I42" i="1"/>
  <c r="I41" i="1"/>
  <c r="I40" i="1"/>
  <c r="I39" i="1"/>
  <c r="I38" i="1"/>
  <c r="I37" i="1"/>
  <c r="I36" i="1"/>
  <c r="I34" i="1"/>
  <c r="I33" i="1"/>
  <c r="I32" i="1"/>
  <c r="I31" i="1"/>
  <c r="I30" i="1"/>
  <c r="I29" i="1"/>
  <c r="I28" i="1"/>
  <c r="I27" i="1"/>
  <c r="I26" i="1"/>
  <c r="I25" i="1"/>
  <c r="F60" i="1"/>
  <c r="C54" i="2" s="1"/>
  <c r="E54" i="2" s="1"/>
  <c r="F59" i="1"/>
  <c r="C53" i="2" s="1"/>
  <c r="E53" i="2" s="1"/>
  <c r="F58" i="1"/>
  <c r="C52" i="2" s="1"/>
  <c r="E52" i="2" s="1"/>
  <c r="F57" i="1"/>
  <c r="C51" i="2" s="1"/>
  <c r="E51" i="2" s="1"/>
  <c r="F56" i="1"/>
  <c r="C50" i="2" s="1"/>
  <c r="E50" i="2" s="1"/>
  <c r="F55" i="1"/>
  <c r="C49" i="2" s="1"/>
  <c r="E49" i="2" s="1"/>
  <c r="F54" i="1"/>
  <c r="C48" i="2" s="1"/>
  <c r="E48" i="2" s="1"/>
  <c r="F53" i="1"/>
  <c r="C47" i="2" s="1"/>
  <c r="E47" i="2" s="1"/>
  <c r="F51" i="1"/>
  <c r="C46" i="2" s="1"/>
  <c r="E46" i="2" s="1"/>
  <c r="F50" i="1"/>
  <c r="C45" i="2" s="1"/>
  <c r="E45" i="2" s="1"/>
  <c r="F49" i="1"/>
  <c r="C44" i="2" s="1"/>
  <c r="E44" i="2" s="1"/>
  <c r="F48" i="1"/>
  <c r="C43" i="2" s="1"/>
  <c r="E43" i="2" s="1"/>
  <c r="F47" i="1"/>
  <c r="C42" i="2" s="1"/>
  <c r="E42" i="2" s="1"/>
  <c r="F46" i="1"/>
  <c r="C41" i="2" s="1"/>
  <c r="E41" i="2" s="1"/>
  <c r="F45" i="1"/>
  <c r="C40" i="2" s="1"/>
  <c r="E40" i="2" s="1"/>
  <c r="F44" i="1"/>
  <c r="C39" i="2" s="1"/>
  <c r="E39" i="2" s="1"/>
  <c r="F42" i="1"/>
  <c r="C38" i="2" s="1"/>
  <c r="E38" i="2" s="1"/>
  <c r="F41" i="1"/>
  <c r="C37" i="2" s="1"/>
  <c r="E37" i="2" s="1"/>
  <c r="F40" i="1"/>
  <c r="C36" i="2" s="1"/>
  <c r="E36" i="2" s="1"/>
  <c r="F39" i="1"/>
  <c r="C35" i="2" s="1"/>
  <c r="E35" i="2" s="1"/>
  <c r="F38" i="1"/>
  <c r="C34" i="2" s="1"/>
  <c r="E34" i="2" s="1"/>
  <c r="F37" i="1"/>
  <c r="C33" i="2" s="1"/>
  <c r="E33" i="2" s="1"/>
  <c r="F36" i="1"/>
  <c r="C32" i="2" s="1"/>
  <c r="E32" i="2" s="1"/>
  <c r="F34" i="1"/>
  <c r="C31" i="2" s="1"/>
  <c r="E31" i="2" s="1"/>
  <c r="F33" i="1"/>
  <c r="C30" i="2" s="1"/>
  <c r="E30" i="2" s="1"/>
  <c r="F32" i="1"/>
  <c r="C29" i="2" s="1"/>
  <c r="E29" i="2" s="1"/>
  <c r="F31" i="1"/>
  <c r="C28" i="2" s="1"/>
  <c r="E28" i="2" s="1"/>
  <c r="F30" i="1"/>
  <c r="C27" i="2" s="1"/>
  <c r="E27" i="2" s="1"/>
  <c r="F29" i="1"/>
  <c r="C26" i="2" s="1"/>
  <c r="E26" i="2" s="1"/>
  <c r="F28" i="1"/>
  <c r="C25" i="2" s="1"/>
  <c r="E25" i="2" s="1"/>
  <c r="F27" i="1"/>
  <c r="C24" i="2" s="1"/>
  <c r="E24" i="2" s="1"/>
  <c r="F26" i="1"/>
  <c r="C23" i="2" s="1"/>
  <c r="E23" i="2" s="1"/>
  <c r="F25" i="1"/>
  <c r="C22" i="2" s="1"/>
  <c r="E22" i="2" s="1"/>
  <c r="F23" i="1"/>
  <c r="C21" i="2" s="1"/>
  <c r="E21" i="2" s="1"/>
  <c r="F22" i="1"/>
  <c r="C20" i="2" s="1"/>
  <c r="E20" i="2" s="1"/>
  <c r="F21" i="1"/>
  <c r="C19" i="2" s="1"/>
  <c r="E19" i="2" s="1"/>
  <c r="F20" i="1"/>
  <c r="C18" i="2" s="1"/>
  <c r="E18" i="2" s="1"/>
  <c r="F19" i="1"/>
  <c r="C17" i="2" s="1"/>
  <c r="E17" i="2" s="1"/>
  <c r="F18" i="1"/>
  <c r="C16" i="2" s="1"/>
  <c r="E16" i="2" s="1"/>
  <c r="F17" i="1"/>
  <c r="C15" i="2" s="1"/>
  <c r="E15" i="2" s="1"/>
  <c r="F16" i="1"/>
  <c r="C14" i="2" s="1"/>
  <c r="E14" i="2" s="1"/>
  <c r="F15" i="1"/>
  <c r="C13" i="2" s="1"/>
  <c r="E13" i="2" s="1"/>
  <c r="F14" i="1"/>
  <c r="C12" i="2" s="1"/>
  <c r="E12" i="2" s="1"/>
  <c r="F13" i="1"/>
  <c r="C11" i="2" s="1"/>
  <c r="E11" i="2" s="1"/>
  <c r="I23" i="1"/>
  <c r="I22" i="1"/>
  <c r="I21" i="1"/>
  <c r="I20" i="1"/>
  <c r="I19" i="1"/>
  <c r="I18" i="1"/>
  <c r="I17" i="1"/>
  <c r="I16" i="1"/>
  <c r="I15" i="1"/>
  <c r="I14" i="1"/>
  <c r="I13" i="1"/>
  <c r="I12" i="1"/>
  <c r="F12" i="1"/>
  <c r="C10" i="2" s="1"/>
  <c r="E10" i="2" s="1"/>
  <c r="E55" i="2" l="1"/>
  <c r="E56" i="2" s="1"/>
</calcChain>
</file>

<file path=xl/sharedStrings.xml><?xml version="1.0" encoding="utf-8"?>
<sst xmlns="http://schemas.openxmlformats.org/spreadsheetml/2006/main" count="130" uniqueCount="74">
  <si>
    <t>Lot n° 10 - Appareils de musculation</t>
  </si>
  <si>
    <t>Matériel livré seul</t>
  </si>
  <si>
    <t>Matériel livré - installé - mis en service</t>
  </si>
  <si>
    <t>N° de poste</t>
  </si>
  <si>
    <t>Désignation de l’article</t>
  </si>
  <si>
    <t>Taux de remise 
(en %)</t>
  </si>
  <si>
    <t>Prix unitaire remisé HT
(en €)</t>
  </si>
  <si>
    <t>APPAREILS A CHARGE LIBRE</t>
  </si>
  <si>
    <t>Banc à abdominaux</t>
  </si>
  <si>
    <t>Banc à biceps</t>
  </si>
  <si>
    <t>Banc à développé couché</t>
  </si>
  <si>
    <t>Banc à développé couché incliné</t>
  </si>
  <si>
    <t>Banc à lombaire 45°</t>
  </si>
  <si>
    <t>Banc multi-positions</t>
  </si>
  <si>
    <t>Banc plat</t>
  </si>
  <si>
    <t>Banc pour relevé de jambes et dips</t>
  </si>
  <si>
    <t>Banc rowing</t>
  </si>
  <si>
    <t>Cadre guidé</t>
  </si>
  <si>
    <t>Cage à squat</t>
  </si>
  <si>
    <t>Table d'inversion</t>
  </si>
  <si>
    <t>APPAREILS GUIDES - TRAVAIL DES MEMBRES SUPERIEURS</t>
  </si>
  <si>
    <t>Machine à abdominaux</t>
  </si>
  <si>
    <t>Machine à biceps</t>
  </si>
  <si>
    <t>Machine butterfly</t>
  </si>
  <si>
    <t>Machine à développé couché
Bench press machine</t>
  </si>
  <si>
    <t>Machine à élévations latérales 
Deltoïdes</t>
  </si>
  <si>
    <t>Machine à poulie pour traction horizontale</t>
  </si>
  <si>
    <t>Machine à poulie pour traction verticale</t>
  </si>
  <si>
    <t>Machine à traction avec contrepoids sans gravité
Gravit machine</t>
  </si>
  <si>
    <t>Machine à triceps
Triceps dips</t>
  </si>
  <si>
    <t>Vis-à-vis avec poulies réglables</t>
  </si>
  <si>
    <t>APPAREILS GUIDES - TRAVAIL DES MEMBRES INFERIEURS</t>
  </si>
  <si>
    <t>Machine à abducteurs</t>
  </si>
  <si>
    <t>Machine à adducteurs</t>
  </si>
  <si>
    <t>Machine à adducteurs – abducteurs</t>
  </si>
  <si>
    <t>Machine à ischio-
jambier assis
Seated leg curl</t>
  </si>
  <si>
    <t>Machine à quadriceps 
legs extension</t>
  </si>
  <si>
    <t>APPAREILS A CHARGE A DISQUES - TRAVAIL DES MEMBRES SUPERIEURS</t>
  </si>
  <si>
    <t>Press à pectoraux assis</t>
  </si>
  <si>
    <t>Presse à pectoraux assis incliné</t>
  </si>
  <si>
    <t>Machine à triceps assis</t>
  </si>
  <si>
    <t>Machine à tirage haut vertical</t>
  </si>
  <si>
    <t>Machine à tirage horizontal</t>
  </si>
  <si>
    <t>Machine à tirage bas T-BAR</t>
  </si>
  <si>
    <t>APPAREILS A CHARGE A DISQUES - TRAVAIL DES MEMBRES INFERIEURS</t>
  </si>
  <si>
    <t>Machine à ischio-jambier allongé</t>
  </si>
  <si>
    <t>Machine à mollets assis</t>
  </si>
  <si>
    <t>Machine à quadriceps assis</t>
  </si>
  <si>
    <t>Presse à cuisses incliné 45° pivot</t>
  </si>
  <si>
    <t>Presse à cuisses horizontal Dual</t>
  </si>
  <si>
    <t>Machine à squat</t>
  </si>
  <si>
    <t>Machine à squat incliné</t>
  </si>
  <si>
    <t>Machine ceinture à squat (Belt squat)</t>
  </si>
  <si>
    <t>Presse 45°
Seated leg press</t>
  </si>
  <si>
    <t>ACCORD-CADRE n° DAF_2026_000025</t>
  </si>
  <si>
    <t>Référence fournisseur</t>
  </si>
  <si>
    <t>Nom du candidat :</t>
  </si>
  <si>
    <t>ENVIRONNEMENT</t>
  </si>
  <si>
    <t>Taux de recyclabilité</t>
  </si>
  <si>
    <t>Détail Quantitatif Estimé (DQE) sur la durée totale du marché</t>
  </si>
  <si>
    <t>Taux de T.V.A.</t>
  </si>
  <si>
    <r>
      <t xml:space="preserve">Délai de livraison (en jours calendaires)
</t>
    </r>
    <r>
      <rPr>
        <i/>
        <sz val="11"/>
        <color theme="1"/>
        <rFont val="Arial"/>
        <family val="2"/>
      </rPr>
      <t>à compter de la date de notification du bon de commande</t>
    </r>
  </si>
  <si>
    <t>Pourcentage de remise à appliquer sur le catalogue du fournisseur*</t>
  </si>
  <si>
    <t>* Uniquement dans les rubriques ayant trait à l'objet du lot.</t>
  </si>
  <si>
    <t>Bordereau de prix unitaires</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</si>
  <si>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D, E, G et H,  au taux de TVA,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la colonne M sera à renseigner et sera utilisée pour le jugement du critère développement durable (performance écologique des matériaux) développé à l'article 8-3-2 du Règlement de consultation (RC).
Les n° de poste</t>
    </r>
    <r>
      <rPr>
        <sz val="11"/>
        <color rgb="FFFF0000"/>
        <rFont val="Calibri"/>
        <family val="2"/>
      </rPr>
      <t xml:space="preserve"> en rouge</t>
    </r>
    <r>
      <rPr>
        <sz val="11"/>
        <color rgb="FF000000"/>
        <rFont val="Calibri"/>
        <family val="2"/>
      </rPr>
      <t xml:space="preserve"> font partie des produits concernés entrant dans la catégorie des "Articles et équipements sportifs" prévus par l'article 58 de la Loi AGEC </t>
    </r>
  </si>
  <si>
    <t>Détail Quantitatif Estimé (DQE)</t>
  </si>
  <si>
    <t>Candidat :</t>
  </si>
  <si>
    <t>Montant total par articles en € HT</t>
  </si>
  <si>
    <t>Montant de l'offre HT</t>
  </si>
  <si>
    <r>
      <t>TOTAL DQE en € TTC (</t>
    </r>
    <r>
      <rPr>
        <b/>
        <i/>
        <sz val="11"/>
        <rFont val="Arial"/>
        <family val="2"/>
      </rPr>
      <t>pour analyse du critère prix</t>
    </r>
    <r>
      <rPr>
        <b/>
        <sz val="11"/>
        <rFont val="Arial"/>
        <family val="2"/>
      </rPr>
      <t>)</t>
    </r>
  </si>
  <si>
    <t>Bordereau de prix unitaires (BPU)</t>
  </si>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</sst>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_-* #,##0.00\ _€_-;\-* #,##0.00\ _€_-;_-* &quot;-&quot;??\ _€_-;_-@_-"/>
    <numFmt numFmtId="166" formatCode="#,##0_ ;\-#,##0\ "/>
  </numFmts>
  <fonts count="23" x14ac:knownFonts="1">
    <font>
      <sz val="11"/>
      <color theme="1"/>
      <name val="Calibri"/>
      <family val="2"/>
      <scheme val="minor"/>
    </font>
    <font>
      <b/>
      <sz val="14"/>
      <color theme="1"/>
      <name val="Arial"/>
      <family val="2"/>
    </font>
    <font>
      <sz val="11"/>
      <color theme="1"/>
      <name val="Arial"/>
      <family val="2"/>
    </font>
    <font>
      <b/>
      <sz val="14"/>
      <color rgb="FF000000"/>
      <name val="Arial"/>
      <family val="2"/>
    </font>
    <font>
      <b/>
      <sz val="11"/>
      <color theme="1"/>
      <name val="Arial"/>
      <family val="2"/>
    </font>
    <font>
      <sz val="10"/>
      <color theme="1"/>
      <name val="Arial"/>
      <family val="2"/>
    </font>
    <font>
      <sz val="11"/>
      <name val="Arial"/>
      <family val="2"/>
    </font>
    <font>
      <b/>
      <sz val="12"/>
      <color rgb="FF000000"/>
      <name val="Arial"/>
      <family val="2"/>
    </font>
    <font>
      <sz val="10"/>
      <name val="Arial"/>
      <family val="2"/>
    </font>
    <font>
      <sz val="9"/>
      <name val="Arial"/>
      <family val="2"/>
    </font>
    <font>
      <sz val="11"/>
      <color rgb="FF000000"/>
      <name val="Calibri"/>
      <family val="2"/>
    </font>
    <font>
      <b/>
      <sz val="11"/>
      <color theme="4" tint="-0.249977111117893"/>
      <name val="Calibri"/>
      <family val="2"/>
    </font>
    <font>
      <b/>
      <sz val="11"/>
      <color theme="9" tint="0.39997558519241921"/>
      <name val="Calibri"/>
      <family val="2"/>
    </font>
    <font>
      <sz val="11"/>
      <color rgb="FFFF0000"/>
      <name val="Calibri"/>
      <family val="2"/>
    </font>
    <font>
      <sz val="11"/>
      <color rgb="FFFF0000"/>
      <name val="Arial"/>
      <family val="2"/>
    </font>
    <font>
      <b/>
      <sz val="11"/>
      <color rgb="FF000000"/>
      <name val="Arial"/>
      <family val="2"/>
    </font>
    <font>
      <i/>
      <sz val="11"/>
      <color theme="1"/>
      <name val="Arial"/>
      <family val="2"/>
    </font>
    <font>
      <i/>
      <sz val="10"/>
      <color rgb="FFFF0000"/>
      <name val="Arial"/>
      <family val="2"/>
    </font>
    <font>
      <i/>
      <sz val="10"/>
      <color theme="1"/>
      <name val="Arial"/>
      <family val="2"/>
    </font>
    <font>
      <b/>
      <sz val="11"/>
      <name val="Arial"/>
      <family val="2"/>
    </font>
    <font>
      <b/>
      <i/>
      <sz val="11"/>
      <name val="Arial"/>
      <family val="2"/>
    </font>
    <font>
      <b/>
      <sz val="11"/>
      <color rgb="FFFF0000"/>
      <name val="Arial"/>
      <family val="2"/>
    </font>
    <font>
      <b/>
      <i/>
      <sz val="11"/>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59999389629810485"/>
        <bgColor rgb="FFE5DFEC"/>
      </patternFill>
    </fill>
    <fill>
      <patternFill patternType="solid">
        <fgColor theme="9" tint="0.59999389629810485"/>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xf numFmtId="0" fontId="2" fillId="0" borderId="0"/>
    <xf numFmtId="0" fontId="8" fillId="0" borderId="0"/>
    <xf numFmtId="0" fontId="8" fillId="0" borderId="0"/>
    <xf numFmtId="165" fontId="8" fillId="0" borderId="0" applyFont="0" applyFill="0" applyBorder="0" applyAlignment="0" applyProtection="0"/>
    <xf numFmtId="0" fontId="8" fillId="0" borderId="0"/>
  </cellStyleXfs>
  <cellXfs count="111">
    <xf numFmtId="0" fontId="0" fillId="0" borderId="0" xfId="0"/>
    <xf numFmtId="0" fontId="2" fillId="0" borderId="0" xfId="0" applyFont="1" applyProtection="1">
      <protection locked="0"/>
    </xf>
    <xf numFmtId="0" fontId="2" fillId="0" borderId="0" xfId="0" applyFont="1" applyAlignment="1" applyProtection="1">
      <alignment horizontal="left" vertical="center" indent="2"/>
      <protection locked="0"/>
    </xf>
    <xf numFmtId="0" fontId="2" fillId="0" borderId="5"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pplyProtection="1">
      <alignment horizontal="center" vertical="center" wrapText="1"/>
      <protection locked="0"/>
    </xf>
    <xf numFmtId="0" fontId="2" fillId="0" borderId="0" xfId="0" applyFont="1" applyBorder="1" applyAlignment="1">
      <alignment vertical="center" wrapText="1"/>
    </xf>
    <xf numFmtId="10" fontId="2" fillId="0" borderId="0" xfId="0" applyNumberFormat="1" applyFont="1" applyBorder="1" applyAlignment="1" applyProtection="1">
      <alignment vertical="center" wrapText="1"/>
      <protection locked="0"/>
    </xf>
    <xf numFmtId="164" fontId="2" fillId="0" borderId="0" xfId="0" applyNumberFormat="1" applyFont="1" applyBorder="1" applyAlignment="1" applyProtection="1">
      <alignment vertical="center" wrapText="1"/>
      <protection locked="0"/>
    </xf>
    <xf numFmtId="0" fontId="2" fillId="0" borderId="0" xfId="0" applyFont="1" applyFill="1" applyBorder="1" applyAlignment="1">
      <alignment horizontal="center" vertical="center" wrapText="1"/>
    </xf>
    <xf numFmtId="0" fontId="6" fillId="0" borderId="5" xfId="0" applyFont="1" applyBorder="1" applyAlignment="1">
      <alignment vertical="center" wrapText="1"/>
    </xf>
    <xf numFmtId="0" fontId="3" fillId="0" borderId="0" xfId="0" applyFont="1" applyAlignment="1" applyProtection="1">
      <alignment horizontal="center" vertical="center"/>
      <protection locked="0"/>
    </xf>
    <xf numFmtId="0" fontId="5" fillId="0" borderId="0" xfId="0" applyFont="1" applyBorder="1" applyAlignment="1" applyProtection="1">
      <alignment horizontal="left" vertical="top" wrapText="1"/>
      <protection locked="0"/>
    </xf>
    <xf numFmtId="0" fontId="3"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3" fillId="0" borderId="0" xfId="0" applyFont="1" applyAlignment="1" applyProtection="1">
      <alignment vertical="center"/>
      <protection locked="0"/>
    </xf>
    <xf numFmtId="0" fontId="4" fillId="0" borderId="0" xfId="0"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vertical="center" wrapText="1"/>
      <protection locked="0"/>
    </xf>
    <xf numFmtId="0" fontId="1" fillId="0" borderId="0" xfId="0" applyFont="1" applyFill="1" applyBorder="1" applyAlignment="1" applyProtection="1">
      <alignment vertical="center"/>
      <protection locked="0"/>
    </xf>
    <xf numFmtId="0" fontId="3" fillId="0" borderId="0" xfId="0" applyFont="1" applyFill="1" applyBorder="1" applyAlignment="1" applyProtection="1">
      <alignment vertical="center"/>
      <protection locked="0"/>
    </xf>
    <xf numFmtId="0" fontId="2" fillId="0" borderId="0" xfId="0" applyNumberFormat="1" applyFont="1" applyFill="1" applyBorder="1" applyAlignment="1" applyProtection="1">
      <alignment vertical="center" wrapText="1"/>
      <protection locked="0"/>
    </xf>
    <xf numFmtId="0" fontId="2" fillId="0" borderId="0" xfId="0" applyFont="1" applyFill="1" applyBorder="1" applyProtection="1">
      <protection locked="0"/>
    </xf>
    <xf numFmtId="0" fontId="4" fillId="2" borderId="5" xfId="0" applyFont="1" applyFill="1" applyBorder="1" applyAlignment="1" applyProtection="1">
      <alignment horizontal="center" vertical="center" wrapText="1"/>
      <protection locked="0"/>
    </xf>
    <xf numFmtId="49" fontId="4" fillId="3" borderId="8" xfId="1" applyNumberFormat="1" applyFont="1" applyFill="1" applyBorder="1" applyAlignment="1">
      <alignment horizontal="center" vertical="center" wrapText="1"/>
    </xf>
    <xf numFmtId="0" fontId="2" fillId="2" borderId="5" xfId="0" applyFont="1" applyFill="1" applyBorder="1" applyAlignment="1" applyProtection="1">
      <alignment horizontal="center" vertical="center" wrapText="1"/>
      <protection locked="0"/>
    </xf>
    <xf numFmtId="10" fontId="2" fillId="2" borderId="5" xfId="0" applyNumberFormat="1" applyFont="1" applyFill="1" applyBorder="1" applyAlignment="1" applyProtection="1">
      <alignment vertical="center" wrapText="1"/>
      <protection locked="0"/>
    </xf>
    <xf numFmtId="10" fontId="2" fillId="2" borderId="1" xfId="0" applyNumberFormat="1" applyFont="1" applyFill="1" applyBorder="1" applyAlignment="1" applyProtection="1">
      <alignment vertical="center" wrapText="1"/>
      <protection locked="0"/>
    </xf>
    <xf numFmtId="0" fontId="7" fillId="0" borderId="0" xfId="0" applyFont="1" applyAlignment="1" applyProtection="1">
      <alignment horizontal="center" vertical="center"/>
      <protection locked="0"/>
    </xf>
    <xf numFmtId="0" fontId="9" fillId="0" borderId="0" xfId="2" applyFont="1" applyAlignment="1">
      <alignment vertical="center" wrapText="1"/>
    </xf>
    <xf numFmtId="0" fontId="2" fillId="0" borderId="0" xfId="1" applyFont="1" applyBorder="1" applyAlignment="1"/>
    <xf numFmtId="0" fontId="2" fillId="0" borderId="0" xfId="1" applyFont="1" applyAlignment="1"/>
    <xf numFmtId="4" fontId="3" fillId="0" borderId="0" xfId="0" applyNumberFormat="1" applyFont="1" applyAlignment="1" applyProtection="1">
      <alignment horizontal="center" vertical="center"/>
      <protection locked="0"/>
    </xf>
    <xf numFmtId="4" fontId="2" fillId="2" borderId="5" xfId="0" applyNumberFormat="1" applyFont="1" applyFill="1" applyBorder="1" applyAlignment="1" applyProtection="1">
      <alignment vertical="center" wrapText="1"/>
      <protection locked="0"/>
    </xf>
    <xf numFmtId="4" fontId="2" fillId="0" borderId="0" xfId="0" applyNumberFormat="1" applyFont="1" applyBorder="1" applyAlignment="1" applyProtection="1">
      <alignment vertical="center" wrapText="1"/>
      <protection locked="0"/>
    </xf>
    <xf numFmtId="4" fontId="2" fillId="0" borderId="0" xfId="0" applyNumberFormat="1" applyFont="1" applyProtection="1">
      <protection locked="0"/>
    </xf>
    <xf numFmtId="4" fontId="2" fillId="2" borderId="7" xfId="0" applyNumberFormat="1" applyFont="1" applyFill="1" applyBorder="1" applyAlignment="1" applyProtection="1">
      <alignment vertical="center" wrapText="1"/>
      <protection locked="0"/>
    </xf>
    <xf numFmtId="10" fontId="3" fillId="0" borderId="0" xfId="0" applyNumberFormat="1" applyFont="1" applyAlignment="1" applyProtection="1">
      <alignment horizontal="center" vertical="center"/>
      <protection locked="0"/>
    </xf>
    <xf numFmtId="10" fontId="4" fillId="2" borderId="4" xfId="0" applyNumberFormat="1" applyFont="1" applyFill="1" applyBorder="1" applyAlignment="1" applyProtection="1">
      <alignment horizontal="center" vertical="center" wrapText="1"/>
      <protection locked="0"/>
    </xf>
    <xf numFmtId="10" fontId="2" fillId="0" borderId="0" xfId="0" applyNumberFormat="1" applyFont="1" applyProtection="1">
      <protection locked="0"/>
    </xf>
    <xf numFmtId="0" fontId="10" fillId="0" borderId="0" xfId="0" applyFont="1" applyBorder="1" applyAlignment="1" applyProtection="1">
      <alignment horizontal="center" vertical="center" wrapText="1"/>
      <protection locked="0"/>
    </xf>
    <xf numFmtId="164" fontId="2" fillId="0" borderId="5" xfId="0" applyNumberFormat="1" applyFont="1" applyBorder="1" applyAlignment="1" applyProtection="1">
      <alignment vertical="center" wrapText="1"/>
    </xf>
    <xf numFmtId="0" fontId="4" fillId="2" borderId="6" xfId="0" applyFont="1" applyFill="1" applyBorder="1" applyAlignment="1" applyProtection="1">
      <alignment horizontal="center" vertical="center" wrapText="1"/>
      <protection locked="0"/>
    </xf>
    <xf numFmtId="0" fontId="2" fillId="0" borderId="11" xfId="0" applyFont="1" applyBorder="1" applyAlignment="1">
      <alignment horizontal="center" vertical="center" wrapText="1"/>
    </xf>
    <xf numFmtId="164" fontId="2" fillId="0" borderId="6" xfId="0" applyNumberFormat="1" applyFont="1" applyBorder="1" applyAlignment="1" applyProtection="1">
      <alignment vertical="center" wrapText="1"/>
    </xf>
    <xf numFmtId="0" fontId="2" fillId="0" borderId="10" xfId="0" applyFont="1" applyBorder="1" applyAlignment="1">
      <alignment horizontal="center" vertical="center" wrapText="1"/>
    </xf>
    <xf numFmtId="0" fontId="2" fillId="0" borderId="6" xfId="0" applyNumberFormat="1" applyFont="1" applyBorder="1" applyAlignment="1" applyProtection="1">
      <alignment vertical="center" wrapText="1"/>
    </xf>
    <xf numFmtId="0" fontId="2" fillId="0" borderId="13" xfId="0" applyFont="1" applyBorder="1" applyAlignment="1">
      <alignment horizontal="center" vertical="center" wrapText="1"/>
    </xf>
    <xf numFmtId="0" fontId="2" fillId="2" borderId="14" xfId="0" applyFont="1" applyFill="1" applyBorder="1" applyAlignment="1" applyProtection="1">
      <alignment horizontal="center" vertical="center" wrapText="1"/>
      <protection locked="0"/>
    </xf>
    <xf numFmtId="0" fontId="2" fillId="0" borderId="14" xfId="0" applyFont="1" applyBorder="1" applyAlignment="1">
      <alignment vertical="center" wrapText="1"/>
    </xf>
    <xf numFmtId="4" fontId="2" fillId="2" borderId="14" xfId="0" applyNumberFormat="1" applyFont="1" applyFill="1" applyBorder="1" applyAlignment="1" applyProtection="1">
      <alignment vertical="center" wrapText="1"/>
      <protection locked="0"/>
    </xf>
    <xf numFmtId="10" fontId="2" fillId="2" borderId="14" xfId="0" applyNumberFormat="1" applyFont="1" applyFill="1" applyBorder="1" applyAlignment="1" applyProtection="1">
      <alignment vertical="center" wrapText="1"/>
      <protection locked="0"/>
    </xf>
    <xf numFmtId="164" fontId="2" fillId="0" borderId="14" xfId="0" applyNumberFormat="1" applyFont="1" applyBorder="1" applyAlignment="1" applyProtection="1">
      <alignment vertical="center" wrapText="1"/>
    </xf>
    <xf numFmtId="4" fontId="2" fillId="2" borderId="15" xfId="0" applyNumberFormat="1" applyFont="1" applyFill="1" applyBorder="1" applyAlignment="1" applyProtection="1">
      <alignment vertical="center" wrapText="1"/>
      <protection locked="0"/>
    </xf>
    <xf numFmtId="10" fontId="2" fillId="2" borderId="16" xfId="0" applyNumberFormat="1" applyFont="1" applyFill="1" applyBorder="1" applyAlignment="1" applyProtection="1">
      <alignment vertical="center" wrapText="1"/>
      <protection locked="0"/>
    </xf>
    <xf numFmtId="164" fontId="2" fillId="0" borderId="17" xfId="0" applyNumberFormat="1" applyFont="1" applyBorder="1" applyAlignment="1" applyProtection="1">
      <alignment vertical="center" wrapText="1"/>
    </xf>
    <xf numFmtId="0" fontId="4" fillId="2" borderId="18"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2" borderId="20" xfId="0" applyFont="1" applyFill="1" applyBorder="1" applyAlignment="1" applyProtection="1">
      <alignment vertical="center" wrapText="1"/>
      <protection locked="0"/>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10" fontId="9" fillId="0" borderId="0" xfId="2" applyNumberFormat="1" applyFont="1" applyAlignment="1">
      <alignment vertical="center" wrapText="1"/>
    </xf>
    <xf numFmtId="10" fontId="2" fillId="0" borderId="0" xfId="1" applyNumberFormat="1" applyFont="1" applyAlignment="1"/>
    <xf numFmtId="10" fontId="7" fillId="4" borderId="0" xfId="0" applyNumberFormat="1" applyFont="1" applyFill="1" applyAlignment="1" applyProtection="1">
      <alignment horizontal="center" vertical="center"/>
      <protection locked="0"/>
    </xf>
    <xf numFmtId="10" fontId="4" fillId="4" borderId="9" xfId="0" applyNumberFormat="1" applyFont="1" applyFill="1" applyBorder="1" applyAlignment="1" applyProtection="1">
      <alignment horizontal="center" vertical="center" wrapText="1"/>
      <protection locked="0"/>
    </xf>
    <xf numFmtId="0" fontId="14" fillId="0" borderId="11" xfId="0" applyFont="1" applyBorder="1" applyAlignment="1">
      <alignment horizontal="center" vertical="center" wrapText="1"/>
    </xf>
    <xf numFmtId="0" fontId="2" fillId="0" borderId="0" xfId="0" applyFont="1" applyFill="1" applyBorder="1" applyAlignment="1">
      <alignment vertical="center"/>
    </xf>
    <xf numFmtId="49" fontId="2" fillId="0" borderId="0" xfId="1" applyNumberFormat="1" applyFont="1" applyBorder="1" applyAlignment="1">
      <alignment horizontal="center" vertical="center" wrapText="1"/>
    </xf>
    <xf numFmtId="0" fontId="2" fillId="0" borderId="0" xfId="1" applyFont="1" applyBorder="1" applyAlignment="1">
      <alignment vertical="center" wrapText="1"/>
    </xf>
    <xf numFmtId="0" fontId="15" fillId="0" borderId="5" xfId="0" applyFont="1" applyBorder="1" applyAlignment="1" applyProtection="1">
      <alignment horizontal="center" vertical="center" wrapText="1"/>
      <protection locked="0"/>
    </xf>
    <xf numFmtId="1" fontId="2" fillId="0" borderId="0" xfId="1" applyNumberFormat="1" applyFont="1" applyBorder="1" applyAlignment="1">
      <alignment horizontal="center" vertical="center" wrapText="1"/>
    </xf>
    <xf numFmtId="0" fontId="5" fillId="0" borderId="0" xfId="1" applyFont="1"/>
    <xf numFmtId="0" fontId="5" fillId="0" borderId="0" xfId="1" applyFont="1" applyAlignment="1"/>
    <xf numFmtId="0" fontId="9" fillId="0" borderId="0" xfId="2" applyFont="1"/>
    <xf numFmtId="10" fontId="4" fillId="4" borderId="20" xfId="0" applyNumberFormat="1" applyFont="1" applyFill="1" applyBorder="1" applyAlignment="1" applyProtection="1">
      <alignment vertical="center" wrapText="1"/>
      <protection locked="0"/>
    </xf>
    <xf numFmtId="0" fontId="2" fillId="2" borderId="5" xfId="0" applyFont="1" applyFill="1" applyBorder="1" applyProtection="1">
      <protection locked="0"/>
    </xf>
    <xf numFmtId="0" fontId="4" fillId="2" borderId="19" xfId="0" applyFont="1" applyFill="1" applyBorder="1" applyAlignment="1" applyProtection="1">
      <alignment horizontal="center" vertical="center" wrapText="1"/>
      <protection locked="0"/>
    </xf>
    <xf numFmtId="0" fontId="14" fillId="0" borderId="10"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14" xfId="0" applyFont="1" applyFill="1" applyBorder="1" applyAlignment="1">
      <alignment horizontal="center" vertical="center" wrapText="1"/>
    </xf>
    <xf numFmtId="4" fontId="2" fillId="0" borderId="5" xfId="0" applyNumberFormat="1" applyFont="1" applyBorder="1" applyAlignment="1" applyProtection="1">
      <alignment vertical="center" wrapText="1"/>
    </xf>
    <xf numFmtId="4" fontId="2" fillId="0" borderId="6" xfId="0" applyNumberFormat="1" applyFont="1" applyBorder="1" applyProtection="1"/>
    <xf numFmtId="4" fontId="2" fillId="0" borderId="14" xfId="0" applyNumberFormat="1" applyFont="1" applyBorder="1" applyAlignment="1" applyProtection="1">
      <alignment vertical="center" wrapText="1"/>
    </xf>
    <xf numFmtId="4" fontId="2" fillId="0" borderId="17" xfId="0" applyNumberFormat="1" applyFont="1" applyBorder="1" applyProtection="1"/>
    <xf numFmtId="4" fontId="2" fillId="0" borderId="19" xfId="1" applyNumberFormat="1" applyFont="1" applyBorder="1" applyAlignment="1">
      <alignment horizontal="center" vertical="center" wrapText="1"/>
    </xf>
    <xf numFmtId="4" fontId="2" fillId="2" borderId="17" xfId="1" applyNumberFormat="1" applyFont="1" applyFill="1" applyBorder="1" applyAlignment="1">
      <alignment horizontal="center" vertical="center"/>
    </xf>
    <xf numFmtId="0" fontId="3" fillId="0" borderId="0" xfId="0" applyFont="1" applyAlignment="1" applyProtection="1">
      <alignment horizontal="center" vertical="center"/>
      <protection locked="0"/>
    </xf>
    <xf numFmtId="0" fontId="4" fillId="0" borderId="18"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10" fillId="0" borderId="5" xfId="0" applyFont="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8" fillId="0" borderId="0" xfId="0" applyFont="1" applyBorder="1" applyAlignment="1" applyProtection="1">
      <alignment horizontal="left" vertical="top" wrapText="1"/>
      <protection locked="0"/>
    </xf>
    <xf numFmtId="0" fontId="17" fillId="0" borderId="2" xfId="0" applyFont="1" applyBorder="1" applyAlignment="1" applyProtection="1">
      <alignment horizontal="left" vertical="top" wrapText="1"/>
      <protection locked="0"/>
    </xf>
    <xf numFmtId="0" fontId="6" fillId="0" borderId="18" xfId="3" applyFont="1" applyBorder="1" applyAlignment="1">
      <alignment horizontal="center" vertical="center" wrapText="1"/>
    </xf>
    <xf numFmtId="0" fontId="6" fillId="0" borderId="8" xfId="3" applyFont="1" applyBorder="1" applyAlignment="1">
      <alignment horizontal="center" vertical="center" wrapText="1"/>
    </xf>
    <xf numFmtId="0" fontId="19" fillId="2" borderId="13" xfId="3" applyFont="1" applyFill="1" applyBorder="1" applyAlignment="1">
      <alignment horizontal="center" vertical="center" wrapText="1"/>
    </xf>
    <xf numFmtId="0" fontId="19" fillId="2" borderId="14" xfId="3" applyFont="1" applyFill="1" applyBorder="1" applyAlignment="1">
      <alignment horizontal="center" vertical="center" wrapText="1"/>
    </xf>
    <xf numFmtId="166" fontId="6" fillId="2" borderId="5" xfId="4" applyNumberFormat="1" applyFont="1" applyFill="1" applyBorder="1" applyAlignment="1" applyProtection="1">
      <alignment horizontal="center" vertical="center" wrapText="1"/>
      <protection locked="0"/>
    </xf>
    <xf numFmtId="10" fontId="2" fillId="0" borderId="20" xfId="0" applyNumberFormat="1" applyFont="1" applyFill="1" applyBorder="1" applyAlignment="1" applyProtection="1">
      <alignment horizontal="center" vertical="center" wrapText="1"/>
      <protection locked="0"/>
    </xf>
    <xf numFmtId="10" fontId="2" fillId="0" borderId="21" xfId="0" applyNumberFormat="1" applyFont="1" applyFill="1" applyBorder="1" applyAlignment="1" applyProtection="1">
      <alignment horizontal="center" vertical="center" wrapText="1"/>
      <protection locked="0"/>
    </xf>
  </cellXfs>
  <cellStyles count="6">
    <cellStyle name="Milliers 2" xfId="4"/>
    <cellStyle name="Normal" xfId="0" builtinId="0"/>
    <cellStyle name="Normal 2" xfId="2"/>
    <cellStyle name="Normal 2 2" xfId="3"/>
    <cellStyle name="Normal 3" xfId="1"/>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tabSelected="1" view="pageBreakPreview" zoomScaleNormal="100" zoomScaleSheetLayoutView="100" workbookViewId="0">
      <selection activeCell="M14" sqref="M14"/>
    </sheetView>
  </sheetViews>
  <sheetFormatPr baseColWidth="10" defaultColWidth="9.140625" defaultRowHeight="14.25" x14ac:dyDescent="0.2"/>
  <cols>
    <col min="1" max="1" width="7.7109375" style="1" customWidth="1"/>
    <col min="2" max="2" width="13.140625" style="1" customWidth="1"/>
    <col min="3" max="3" width="26" style="1" customWidth="1"/>
    <col min="4" max="4" width="15.42578125" style="34" customWidth="1"/>
    <col min="5" max="5" width="13.28515625" style="38" customWidth="1"/>
    <col min="6" max="6" width="13.28515625" style="1" customWidth="1"/>
    <col min="7" max="7" width="16.140625" style="34" customWidth="1"/>
    <col min="8" max="8" width="15" style="38" customWidth="1"/>
    <col min="9" max="9" width="13.28515625" style="1" customWidth="1"/>
    <col min="10" max="10" width="3.5703125" style="21" customWidth="1"/>
    <col min="11" max="11" width="15.140625" style="1" customWidth="1"/>
    <col min="12" max="12" width="9.140625" style="1"/>
    <col min="13" max="13" width="27.28515625" style="38" customWidth="1"/>
    <col min="14" max="16384" width="9.140625" style="1"/>
  </cols>
  <sheetData>
    <row r="1" spans="1:13" ht="24.95" customHeight="1" x14ac:dyDescent="0.2">
      <c r="A1" s="96" t="s">
        <v>0</v>
      </c>
      <c r="B1" s="96"/>
      <c r="C1" s="96"/>
      <c r="D1" s="96"/>
      <c r="E1" s="96"/>
      <c r="F1" s="96"/>
      <c r="G1" s="96"/>
      <c r="H1" s="96"/>
      <c r="I1" s="96"/>
      <c r="J1" s="18"/>
      <c r="K1" s="14"/>
    </row>
    <row r="2" spans="1:13" ht="24.95" customHeight="1" x14ac:dyDescent="0.2">
      <c r="A2" s="96" t="s">
        <v>54</v>
      </c>
      <c r="B2" s="96"/>
      <c r="C2" s="96"/>
      <c r="D2" s="96"/>
      <c r="E2" s="96"/>
      <c r="F2" s="96"/>
      <c r="G2" s="96"/>
      <c r="H2" s="96"/>
      <c r="I2" s="96"/>
      <c r="J2" s="18"/>
      <c r="K2" s="14"/>
    </row>
    <row r="3" spans="1:13" ht="24.95" customHeight="1" x14ac:dyDescent="0.2">
      <c r="A3" s="97" t="s">
        <v>64</v>
      </c>
      <c r="B3" s="97"/>
      <c r="C3" s="97"/>
      <c r="D3" s="97"/>
      <c r="E3" s="97"/>
      <c r="F3" s="97"/>
      <c r="G3" s="97"/>
      <c r="H3" s="97"/>
      <c r="I3" s="97"/>
      <c r="J3" s="19"/>
      <c r="K3" s="15"/>
    </row>
    <row r="4" spans="1:13" s="29" customFormat="1" ht="26.25" customHeight="1" x14ac:dyDescent="0.2">
      <c r="A4" s="98" t="s">
        <v>56</v>
      </c>
      <c r="B4" s="98"/>
      <c r="C4" s="86"/>
      <c r="D4" s="31"/>
      <c r="E4" s="36"/>
      <c r="F4" s="11"/>
      <c r="G4" s="31"/>
      <c r="H4" s="36"/>
      <c r="I4" s="11"/>
      <c r="J4" s="11"/>
      <c r="K4" s="11"/>
      <c r="L4" s="28"/>
      <c r="M4" s="61"/>
    </row>
    <row r="5" spans="1:13" s="30" customFormat="1" ht="120" customHeight="1" x14ac:dyDescent="0.2">
      <c r="A5" s="100" t="s">
        <v>65</v>
      </c>
      <c r="B5" s="100"/>
      <c r="C5" s="100"/>
      <c r="D5" s="100"/>
      <c r="E5" s="100"/>
      <c r="F5" s="100"/>
      <c r="G5" s="100"/>
      <c r="H5" s="100"/>
      <c r="I5" s="100"/>
      <c r="J5" s="100"/>
      <c r="K5" s="100"/>
      <c r="L5" s="100"/>
      <c r="M5" s="100"/>
    </row>
    <row r="6" spans="1:13" s="30" customFormat="1" ht="19.5" customHeight="1" x14ac:dyDescent="0.2">
      <c r="A6" s="39"/>
      <c r="B6" s="39"/>
      <c r="C6" s="39"/>
      <c r="D6" s="39"/>
      <c r="E6" s="39"/>
      <c r="F6" s="39"/>
      <c r="G6" s="39"/>
      <c r="H6" s="39"/>
      <c r="I6" s="39"/>
      <c r="J6" s="39"/>
      <c r="K6" s="39"/>
      <c r="L6" s="39"/>
      <c r="M6" s="62"/>
    </row>
    <row r="7" spans="1:13" s="30" customFormat="1" ht="23.25" customHeight="1" x14ac:dyDescent="0.2">
      <c r="C7" s="99" t="s">
        <v>71</v>
      </c>
      <c r="D7" s="99"/>
      <c r="E7" s="99"/>
      <c r="F7" s="99"/>
      <c r="G7" s="99"/>
      <c r="H7" s="99"/>
      <c r="L7" s="39"/>
      <c r="M7" s="63" t="s">
        <v>57</v>
      </c>
    </row>
    <row r="8" spans="1:13" ht="12" customHeight="1" thickBot="1" x14ac:dyDescent="0.25">
      <c r="A8" s="30"/>
      <c r="B8" s="30"/>
      <c r="C8" s="30"/>
      <c r="D8" s="30"/>
      <c r="E8" s="30"/>
      <c r="F8" s="30"/>
      <c r="G8" s="30"/>
      <c r="H8" s="30"/>
      <c r="I8" s="30"/>
      <c r="J8" s="30"/>
      <c r="K8" s="30"/>
    </row>
    <row r="9" spans="1:13" ht="30" customHeight="1" thickBot="1" x14ac:dyDescent="0.25">
      <c r="A9" s="2"/>
      <c r="B9" s="2"/>
      <c r="C9" s="2"/>
      <c r="D9" s="87" t="s">
        <v>1</v>
      </c>
      <c r="E9" s="88"/>
      <c r="F9" s="88"/>
      <c r="G9" s="88" t="s">
        <v>2</v>
      </c>
      <c r="H9" s="88"/>
      <c r="I9" s="89"/>
      <c r="J9" s="16"/>
      <c r="K9" s="21"/>
    </row>
    <row r="10" spans="1:13" ht="90" x14ac:dyDescent="0.2">
      <c r="A10" s="55" t="s">
        <v>3</v>
      </c>
      <c r="B10" s="23" t="s">
        <v>55</v>
      </c>
      <c r="C10" s="56" t="s">
        <v>4</v>
      </c>
      <c r="D10" s="56" t="s">
        <v>73</v>
      </c>
      <c r="E10" s="37" t="s">
        <v>5</v>
      </c>
      <c r="F10" s="22" t="s">
        <v>6</v>
      </c>
      <c r="G10" s="56" t="s">
        <v>73</v>
      </c>
      <c r="H10" s="37" t="s">
        <v>5</v>
      </c>
      <c r="I10" s="41" t="s">
        <v>6</v>
      </c>
      <c r="J10" s="16"/>
      <c r="K10" s="57" t="s">
        <v>59</v>
      </c>
      <c r="M10" s="64" t="s">
        <v>58</v>
      </c>
    </row>
    <row r="11" spans="1:13" ht="27.75" customHeight="1" x14ac:dyDescent="0.2">
      <c r="A11" s="90" t="s">
        <v>7</v>
      </c>
      <c r="B11" s="91"/>
      <c r="C11" s="91"/>
      <c r="D11" s="91"/>
      <c r="E11" s="91"/>
      <c r="F11" s="91"/>
      <c r="G11" s="91"/>
      <c r="H11" s="91"/>
      <c r="I11" s="92"/>
      <c r="J11" s="1"/>
      <c r="K11" s="58"/>
      <c r="M11" s="74"/>
    </row>
    <row r="12" spans="1:13" ht="50.1" customHeight="1" x14ac:dyDescent="0.2">
      <c r="A12" s="42">
        <v>1</v>
      </c>
      <c r="B12" s="24"/>
      <c r="C12" s="3" t="s">
        <v>8</v>
      </c>
      <c r="D12" s="32"/>
      <c r="E12" s="25"/>
      <c r="F12" s="40" t="str">
        <f>IF(D12="","",ROUND((D12-(D12*E12)),2))</f>
        <v/>
      </c>
      <c r="G12" s="35"/>
      <c r="H12" s="26"/>
      <c r="I12" s="43" t="str">
        <f t="shared" ref="I12:I60" si="0">IF(G12="","",ROUND((G12-(G12*H12)),2))</f>
        <v/>
      </c>
      <c r="J12" s="17"/>
      <c r="K12" s="59">
        <v>10</v>
      </c>
      <c r="M12" s="109"/>
    </row>
    <row r="13" spans="1:13" ht="50.1" customHeight="1" x14ac:dyDescent="0.2">
      <c r="A13" s="44">
        <v>2</v>
      </c>
      <c r="B13" s="24"/>
      <c r="C13" s="3" t="s">
        <v>9</v>
      </c>
      <c r="D13" s="32"/>
      <c r="E13" s="25"/>
      <c r="F13" s="40" t="str">
        <f t="shared" ref="F13:F60" si="1">IF(D13="","",ROUND((D13-(D13*E13)),2))</f>
        <v/>
      </c>
      <c r="G13" s="35"/>
      <c r="H13" s="26"/>
      <c r="I13" s="43" t="str">
        <f t="shared" si="0"/>
        <v/>
      </c>
      <c r="J13" s="17"/>
      <c r="K13" s="59">
        <v>23</v>
      </c>
      <c r="M13" s="109"/>
    </row>
    <row r="14" spans="1:13" ht="50.1" customHeight="1" x14ac:dyDescent="0.2">
      <c r="A14" s="42">
        <v>3</v>
      </c>
      <c r="B14" s="24"/>
      <c r="C14" s="3" t="s">
        <v>10</v>
      </c>
      <c r="D14" s="32"/>
      <c r="E14" s="25"/>
      <c r="F14" s="40" t="str">
        <f t="shared" si="1"/>
        <v/>
      </c>
      <c r="G14" s="35"/>
      <c r="H14" s="26"/>
      <c r="I14" s="43" t="str">
        <f t="shared" si="0"/>
        <v/>
      </c>
      <c r="J14" s="17"/>
      <c r="K14" s="59">
        <v>53</v>
      </c>
      <c r="M14" s="109"/>
    </row>
    <row r="15" spans="1:13" ht="30" customHeight="1" x14ac:dyDescent="0.2">
      <c r="A15" s="44">
        <v>4</v>
      </c>
      <c r="B15" s="24"/>
      <c r="C15" s="3" t="s">
        <v>11</v>
      </c>
      <c r="D15" s="32"/>
      <c r="E15" s="25"/>
      <c r="F15" s="40" t="str">
        <f t="shared" si="1"/>
        <v/>
      </c>
      <c r="G15" s="35"/>
      <c r="H15" s="26"/>
      <c r="I15" s="43" t="str">
        <f t="shared" si="0"/>
        <v/>
      </c>
      <c r="J15" s="17"/>
      <c r="K15" s="59">
        <v>10</v>
      </c>
      <c r="M15" s="109"/>
    </row>
    <row r="16" spans="1:13" ht="30" customHeight="1" x14ac:dyDescent="0.2">
      <c r="A16" s="42">
        <v>5</v>
      </c>
      <c r="B16" s="24"/>
      <c r="C16" s="3" t="s">
        <v>12</v>
      </c>
      <c r="D16" s="32"/>
      <c r="E16" s="25"/>
      <c r="F16" s="40" t="str">
        <f t="shared" si="1"/>
        <v/>
      </c>
      <c r="G16" s="35"/>
      <c r="H16" s="26"/>
      <c r="I16" s="43" t="str">
        <f t="shared" si="0"/>
        <v/>
      </c>
      <c r="J16" s="17"/>
      <c r="K16" s="59">
        <v>31</v>
      </c>
      <c r="M16" s="109"/>
    </row>
    <row r="17" spans="1:13" ht="30" customHeight="1" x14ac:dyDescent="0.2">
      <c r="A17" s="44">
        <v>6</v>
      </c>
      <c r="B17" s="24"/>
      <c r="C17" s="3" t="s">
        <v>13</v>
      </c>
      <c r="D17" s="32"/>
      <c r="E17" s="25"/>
      <c r="F17" s="40" t="str">
        <f t="shared" si="1"/>
        <v/>
      </c>
      <c r="G17" s="35"/>
      <c r="H17" s="26"/>
      <c r="I17" s="43" t="str">
        <f t="shared" si="0"/>
        <v/>
      </c>
      <c r="J17" s="17"/>
      <c r="K17" s="59">
        <v>142</v>
      </c>
      <c r="M17" s="109"/>
    </row>
    <row r="18" spans="1:13" ht="30" customHeight="1" x14ac:dyDescent="0.2">
      <c r="A18" s="42">
        <v>7</v>
      </c>
      <c r="B18" s="24"/>
      <c r="C18" s="3" t="s">
        <v>14</v>
      </c>
      <c r="D18" s="32"/>
      <c r="E18" s="25"/>
      <c r="F18" s="40" t="str">
        <f t="shared" si="1"/>
        <v/>
      </c>
      <c r="G18" s="35"/>
      <c r="H18" s="26"/>
      <c r="I18" s="43" t="str">
        <f t="shared" si="0"/>
        <v/>
      </c>
      <c r="J18" s="17"/>
      <c r="K18" s="59">
        <v>56</v>
      </c>
      <c r="M18" s="109"/>
    </row>
    <row r="19" spans="1:13" ht="30" customHeight="1" x14ac:dyDescent="0.2">
      <c r="A19" s="44">
        <v>8</v>
      </c>
      <c r="B19" s="24"/>
      <c r="C19" s="3" t="s">
        <v>15</v>
      </c>
      <c r="D19" s="32"/>
      <c r="E19" s="25"/>
      <c r="F19" s="40" t="str">
        <f t="shared" si="1"/>
        <v/>
      </c>
      <c r="G19" s="35"/>
      <c r="H19" s="26"/>
      <c r="I19" s="43" t="str">
        <f t="shared" si="0"/>
        <v/>
      </c>
      <c r="J19" s="17"/>
      <c r="K19" s="59">
        <v>14</v>
      </c>
      <c r="M19" s="109"/>
    </row>
    <row r="20" spans="1:13" ht="30" customHeight="1" x14ac:dyDescent="0.2">
      <c r="A20" s="42">
        <v>9</v>
      </c>
      <c r="B20" s="24"/>
      <c r="C20" s="3" t="s">
        <v>16</v>
      </c>
      <c r="D20" s="32"/>
      <c r="E20" s="25"/>
      <c r="F20" s="40" t="str">
        <f t="shared" si="1"/>
        <v/>
      </c>
      <c r="G20" s="35"/>
      <c r="H20" s="26"/>
      <c r="I20" s="43" t="str">
        <f t="shared" si="0"/>
        <v/>
      </c>
      <c r="J20" s="17"/>
      <c r="K20" s="59">
        <v>26</v>
      </c>
      <c r="M20" s="109"/>
    </row>
    <row r="21" spans="1:13" ht="30" customHeight="1" x14ac:dyDescent="0.2">
      <c r="A21" s="44">
        <v>10</v>
      </c>
      <c r="B21" s="24"/>
      <c r="C21" s="3" t="s">
        <v>17</v>
      </c>
      <c r="D21" s="32"/>
      <c r="E21" s="25"/>
      <c r="F21" s="40" t="str">
        <f t="shared" si="1"/>
        <v/>
      </c>
      <c r="G21" s="35"/>
      <c r="H21" s="26"/>
      <c r="I21" s="43" t="str">
        <f t="shared" si="0"/>
        <v/>
      </c>
      <c r="J21" s="17"/>
      <c r="K21" s="59">
        <v>12</v>
      </c>
      <c r="M21" s="109"/>
    </row>
    <row r="22" spans="1:13" ht="30" customHeight="1" x14ac:dyDescent="0.2">
      <c r="A22" s="65">
        <v>11</v>
      </c>
      <c r="B22" s="24"/>
      <c r="C22" s="3" t="s">
        <v>18</v>
      </c>
      <c r="D22" s="32"/>
      <c r="E22" s="25"/>
      <c r="F22" s="40" t="str">
        <f t="shared" si="1"/>
        <v/>
      </c>
      <c r="G22" s="35"/>
      <c r="H22" s="26"/>
      <c r="I22" s="43" t="str">
        <f t="shared" si="0"/>
        <v/>
      </c>
      <c r="J22" s="17"/>
      <c r="K22" s="59">
        <v>30</v>
      </c>
      <c r="M22" s="109"/>
    </row>
    <row r="23" spans="1:13" ht="30" customHeight="1" x14ac:dyDescent="0.2">
      <c r="A23" s="44">
        <v>12</v>
      </c>
      <c r="B23" s="24"/>
      <c r="C23" s="3" t="s">
        <v>19</v>
      </c>
      <c r="D23" s="32"/>
      <c r="E23" s="25"/>
      <c r="F23" s="40" t="str">
        <f t="shared" si="1"/>
        <v/>
      </c>
      <c r="G23" s="35"/>
      <c r="H23" s="26"/>
      <c r="I23" s="43" t="str">
        <f t="shared" si="0"/>
        <v/>
      </c>
      <c r="J23" s="17"/>
      <c r="K23" s="59">
        <v>14</v>
      </c>
      <c r="M23" s="109"/>
    </row>
    <row r="24" spans="1:13" ht="29.25" customHeight="1" x14ac:dyDescent="0.2">
      <c r="A24" s="93" t="s">
        <v>20</v>
      </c>
      <c r="B24" s="94"/>
      <c r="C24" s="94"/>
      <c r="D24" s="94"/>
      <c r="E24" s="94"/>
      <c r="F24" s="94"/>
      <c r="G24" s="94"/>
      <c r="H24" s="94"/>
      <c r="I24" s="95"/>
      <c r="J24" s="1"/>
      <c r="K24" s="58"/>
      <c r="M24" s="74"/>
    </row>
    <row r="25" spans="1:13" ht="30" customHeight="1" x14ac:dyDescent="0.2">
      <c r="A25" s="42">
        <v>13</v>
      </c>
      <c r="B25" s="24"/>
      <c r="C25" s="3" t="s">
        <v>21</v>
      </c>
      <c r="D25" s="32"/>
      <c r="E25" s="25"/>
      <c r="F25" s="40" t="str">
        <f t="shared" si="1"/>
        <v/>
      </c>
      <c r="G25" s="35"/>
      <c r="H25" s="26"/>
      <c r="I25" s="43" t="str">
        <f t="shared" si="0"/>
        <v/>
      </c>
      <c r="J25" s="17"/>
      <c r="K25" s="59">
        <v>2</v>
      </c>
      <c r="M25" s="109"/>
    </row>
    <row r="26" spans="1:13" ht="30" customHeight="1" x14ac:dyDescent="0.2">
      <c r="A26" s="42">
        <v>14</v>
      </c>
      <c r="B26" s="24"/>
      <c r="C26" s="3" t="s">
        <v>22</v>
      </c>
      <c r="D26" s="32"/>
      <c r="E26" s="25"/>
      <c r="F26" s="40" t="str">
        <f t="shared" si="1"/>
        <v/>
      </c>
      <c r="G26" s="35"/>
      <c r="H26" s="26"/>
      <c r="I26" s="43" t="str">
        <f t="shared" si="0"/>
        <v/>
      </c>
      <c r="J26" s="17"/>
      <c r="K26" s="59">
        <v>12</v>
      </c>
      <c r="M26" s="109"/>
    </row>
    <row r="27" spans="1:13" ht="30" customHeight="1" x14ac:dyDescent="0.2">
      <c r="A27" s="42">
        <v>15</v>
      </c>
      <c r="B27" s="24"/>
      <c r="C27" s="3" t="s">
        <v>23</v>
      </c>
      <c r="D27" s="32"/>
      <c r="E27" s="25"/>
      <c r="F27" s="40" t="str">
        <f t="shared" si="1"/>
        <v/>
      </c>
      <c r="G27" s="35"/>
      <c r="H27" s="26"/>
      <c r="I27" s="43" t="str">
        <f t="shared" si="0"/>
        <v/>
      </c>
      <c r="J27" s="17"/>
      <c r="K27" s="59">
        <v>11</v>
      </c>
      <c r="M27" s="109"/>
    </row>
    <row r="28" spans="1:13" ht="42.75" x14ac:dyDescent="0.2">
      <c r="A28" s="42">
        <v>16</v>
      </c>
      <c r="B28" s="24"/>
      <c r="C28" s="3" t="s">
        <v>24</v>
      </c>
      <c r="D28" s="32"/>
      <c r="E28" s="25"/>
      <c r="F28" s="40" t="str">
        <f t="shared" si="1"/>
        <v/>
      </c>
      <c r="G28" s="35"/>
      <c r="H28" s="26"/>
      <c r="I28" s="43" t="str">
        <f t="shared" si="0"/>
        <v/>
      </c>
      <c r="J28" s="17"/>
      <c r="K28" s="59">
        <v>4</v>
      </c>
      <c r="M28" s="109"/>
    </row>
    <row r="29" spans="1:13" ht="42.75" x14ac:dyDescent="0.2">
      <c r="A29" s="42">
        <v>17</v>
      </c>
      <c r="B29" s="24"/>
      <c r="C29" s="3" t="s">
        <v>25</v>
      </c>
      <c r="D29" s="32"/>
      <c r="E29" s="25"/>
      <c r="F29" s="40" t="str">
        <f t="shared" si="1"/>
        <v/>
      </c>
      <c r="G29" s="35"/>
      <c r="H29" s="26"/>
      <c r="I29" s="43" t="str">
        <f t="shared" si="0"/>
        <v/>
      </c>
      <c r="J29" s="17"/>
      <c r="K29" s="59">
        <v>2</v>
      </c>
      <c r="M29" s="109"/>
    </row>
    <row r="30" spans="1:13" ht="30" customHeight="1" x14ac:dyDescent="0.2">
      <c r="A30" s="42">
        <v>18</v>
      </c>
      <c r="B30" s="24"/>
      <c r="C30" s="3" t="s">
        <v>26</v>
      </c>
      <c r="D30" s="32"/>
      <c r="E30" s="25"/>
      <c r="F30" s="40" t="str">
        <f t="shared" si="1"/>
        <v/>
      </c>
      <c r="G30" s="35"/>
      <c r="H30" s="26"/>
      <c r="I30" s="43" t="str">
        <f t="shared" si="0"/>
        <v/>
      </c>
      <c r="J30" s="17"/>
      <c r="K30" s="59">
        <v>28</v>
      </c>
      <c r="M30" s="109"/>
    </row>
    <row r="31" spans="1:13" ht="30" customHeight="1" x14ac:dyDescent="0.2">
      <c r="A31" s="42">
        <v>19</v>
      </c>
      <c r="B31" s="24"/>
      <c r="C31" s="3" t="s">
        <v>27</v>
      </c>
      <c r="D31" s="32"/>
      <c r="E31" s="25"/>
      <c r="F31" s="40" t="str">
        <f t="shared" si="1"/>
        <v/>
      </c>
      <c r="G31" s="35"/>
      <c r="H31" s="26"/>
      <c r="I31" s="43" t="str">
        <f t="shared" si="0"/>
        <v/>
      </c>
      <c r="J31" s="17"/>
      <c r="K31" s="59">
        <v>24</v>
      </c>
      <c r="M31" s="109"/>
    </row>
    <row r="32" spans="1:13" ht="42.75" x14ac:dyDescent="0.2">
      <c r="A32" s="42">
        <v>20</v>
      </c>
      <c r="B32" s="24"/>
      <c r="C32" s="3" t="s">
        <v>28</v>
      </c>
      <c r="D32" s="32"/>
      <c r="E32" s="25"/>
      <c r="F32" s="40" t="str">
        <f t="shared" si="1"/>
        <v/>
      </c>
      <c r="G32" s="35"/>
      <c r="H32" s="26"/>
      <c r="I32" s="43" t="str">
        <f t="shared" si="0"/>
        <v/>
      </c>
      <c r="J32" s="17"/>
      <c r="K32" s="59">
        <v>12</v>
      </c>
      <c r="M32" s="109"/>
    </row>
    <row r="33" spans="1:13" ht="30" customHeight="1" x14ac:dyDescent="0.2">
      <c r="A33" s="42">
        <v>21</v>
      </c>
      <c r="B33" s="24"/>
      <c r="C33" s="3" t="s">
        <v>29</v>
      </c>
      <c r="D33" s="32"/>
      <c r="E33" s="25"/>
      <c r="F33" s="40" t="str">
        <f t="shared" si="1"/>
        <v/>
      </c>
      <c r="G33" s="35"/>
      <c r="H33" s="26"/>
      <c r="I33" s="43" t="str">
        <f t="shared" si="0"/>
        <v/>
      </c>
      <c r="J33" s="17"/>
      <c r="K33" s="59">
        <v>6</v>
      </c>
      <c r="M33" s="109"/>
    </row>
    <row r="34" spans="1:13" ht="30" customHeight="1" x14ac:dyDescent="0.2">
      <c r="A34" s="42">
        <v>22</v>
      </c>
      <c r="B34" s="24"/>
      <c r="C34" s="3" t="s">
        <v>30</v>
      </c>
      <c r="D34" s="32"/>
      <c r="E34" s="25"/>
      <c r="F34" s="40" t="str">
        <f t="shared" si="1"/>
        <v/>
      </c>
      <c r="G34" s="35"/>
      <c r="H34" s="26"/>
      <c r="I34" s="43" t="str">
        <f t="shared" si="0"/>
        <v/>
      </c>
      <c r="J34" s="17"/>
      <c r="K34" s="59">
        <v>58</v>
      </c>
      <c r="M34" s="109"/>
    </row>
    <row r="35" spans="1:13" ht="30" customHeight="1" x14ac:dyDescent="0.2">
      <c r="A35" s="93" t="s">
        <v>31</v>
      </c>
      <c r="B35" s="94"/>
      <c r="C35" s="94"/>
      <c r="D35" s="94"/>
      <c r="E35" s="94"/>
      <c r="F35" s="94"/>
      <c r="G35" s="94"/>
      <c r="H35" s="94"/>
      <c r="I35" s="95"/>
      <c r="J35" s="1"/>
      <c r="K35" s="58"/>
      <c r="M35" s="74"/>
    </row>
    <row r="36" spans="1:13" ht="30" customHeight="1" x14ac:dyDescent="0.2">
      <c r="A36" s="42">
        <v>23</v>
      </c>
      <c r="B36" s="24"/>
      <c r="C36" s="3" t="s">
        <v>32</v>
      </c>
      <c r="D36" s="32"/>
      <c r="E36" s="25"/>
      <c r="F36" s="40" t="str">
        <f t="shared" si="1"/>
        <v/>
      </c>
      <c r="G36" s="35"/>
      <c r="H36" s="26"/>
      <c r="I36" s="45" t="str">
        <f t="shared" si="0"/>
        <v/>
      </c>
      <c r="J36" s="20"/>
      <c r="K36" s="59">
        <v>22</v>
      </c>
      <c r="M36" s="109"/>
    </row>
    <row r="37" spans="1:13" ht="30" customHeight="1" x14ac:dyDescent="0.2">
      <c r="A37" s="42">
        <v>24</v>
      </c>
      <c r="B37" s="24"/>
      <c r="C37" s="3" t="s">
        <v>33</v>
      </c>
      <c r="D37" s="32"/>
      <c r="E37" s="25"/>
      <c r="F37" s="40" t="str">
        <f t="shared" si="1"/>
        <v/>
      </c>
      <c r="G37" s="35"/>
      <c r="H37" s="26"/>
      <c r="I37" s="45" t="str">
        <f t="shared" si="0"/>
        <v/>
      </c>
      <c r="J37" s="20"/>
      <c r="K37" s="59">
        <v>22</v>
      </c>
      <c r="M37" s="109"/>
    </row>
    <row r="38" spans="1:13" ht="28.5" x14ac:dyDescent="0.2">
      <c r="A38" s="42">
        <v>25</v>
      </c>
      <c r="B38" s="24"/>
      <c r="C38" s="3" t="s">
        <v>34</v>
      </c>
      <c r="D38" s="32"/>
      <c r="E38" s="25"/>
      <c r="F38" s="40" t="str">
        <f t="shared" si="1"/>
        <v/>
      </c>
      <c r="G38" s="35"/>
      <c r="H38" s="26"/>
      <c r="I38" s="45" t="str">
        <f t="shared" si="0"/>
        <v/>
      </c>
      <c r="J38" s="20"/>
      <c r="K38" s="59">
        <v>22</v>
      </c>
      <c r="M38" s="109"/>
    </row>
    <row r="39" spans="1:13" ht="42.75" x14ac:dyDescent="0.2">
      <c r="A39" s="42">
        <v>26</v>
      </c>
      <c r="B39" s="24"/>
      <c r="C39" s="3" t="s">
        <v>35</v>
      </c>
      <c r="D39" s="32"/>
      <c r="E39" s="25"/>
      <c r="F39" s="40" t="str">
        <f t="shared" si="1"/>
        <v/>
      </c>
      <c r="G39" s="35"/>
      <c r="H39" s="26"/>
      <c r="I39" s="45" t="str">
        <f t="shared" si="0"/>
        <v/>
      </c>
      <c r="J39" s="20"/>
      <c r="K39" s="59">
        <v>22</v>
      </c>
      <c r="M39" s="109"/>
    </row>
    <row r="40" spans="1:13" ht="30" customHeight="1" x14ac:dyDescent="0.2">
      <c r="A40" s="42">
        <v>27</v>
      </c>
      <c r="B40" s="24"/>
      <c r="C40" s="3" t="s">
        <v>46</v>
      </c>
      <c r="D40" s="32"/>
      <c r="E40" s="25"/>
      <c r="F40" s="40" t="str">
        <f t="shared" si="1"/>
        <v/>
      </c>
      <c r="G40" s="35"/>
      <c r="H40" s="26"/>
      <c r="I40" s="45" t="str">
        <f t="shared" si="0"/>
        <v/>
      </c>
      <c r="J40" s="20"/>
      <c r="K40" s="59">
        <v>22</v>
      </c>
      <c r="M40" s="109"/>
    </row>
    <row r="41" spans="1:13" ht="30" customHeight="1" x14ac:dyDescent="0.2">
      <c r="A41" s="42">
        <v>28</v>
      </c>
      <c r="B41" s="24"/>
      <c r="C41" s="3" t="s">
        <v>36</v>
      </c>
      <c r="D41" s="32"/>
      <c r="E41" s="25"/>
      <c r="F41" s="40" t="str">
        <f t="shared" si="1"/>
        <v/>
      </c>
      <c r="G41" s="35"/>
      <c r="H41" s="26"/>
      <c r="I41" s="45" t="str">
        <f t="shared" si="0"/>
        <v/>
      </c>
      <c r="J41" s="20"/>
      <c r="K41" s="59">
        <v>24</v>
      </c>
      <c r="M41" s="109"/>
    </row>
    <row r="42" spans="1:13" ht="30" customHeight="1" x14ac:dyDescent="0.2">
      <c r="A42" s="42">
        <v>29</v>
      </c>
      <c r="B42" s="24"/>
      <c r="C42" s="10" t="s">
        <v>53</v>
      </c>
      <c r="D42" s="32"/>
      <c r="E42" s="25"/>
      <c r="F42" s="40" t="str">
        <f t="shared" si="1"/>
        <v/>
      </c>
      <c r="G42" s="35"/>
      <c r="H42" s="26"/>
      <c r="I42" s="45" t="str">
        <f t="shared" si="0"/>
        <v/>
      </c>
      <c r="J42" s="20"/>
      <c r="K42" s="59">
        <v>23</v>
      </c>
      <c r="M42" s="109"/>
    </row>
    <row r="43" spans="1:13" ht="30" customHeight="1" x14ac:dyDescent="0.2">
      <c r="A43" s="93" t="s">
        <v>37</v>
      </c>
      <c r="B43" s="94"/>
      <c r="C43" s="94"/>
      <c r="D43" s="94"/>
      <c r="E43" s="94"/>
      <c r="F43" s="94"/>
      <c r="G43" s="94"/>
      <c r="H43" s="94"/>
      <c r="I43" s="95"/>
      <c r="J43" s="1"/>
      <c r="K43" s="58"/>
      <c r="M43" s="74"/>
    </row>
    <row r="44" spans="1:13" ht="30" customHeight="1" x14ac:dyDescent="0.2">
      <c r="A44" s="42">
        <v>30</v>
      </c>
      <c r="B44" s="24"/>
      <c r="C44" s="3" t="s">
        <v>9</v>
      </c>
      <c r="D44" s="32"/>
      <c r="E44" s="25"/>
      <c r="F44" s="40" t="str">
        <f t="shared" si="1"/>
        <v/>
      </c>
      <c r="G44" s="35"/>
      <c r="H44" s="26"/>
      <c r="I44" s="43" t="str">
        <f t="shared" si="0"/>
        <v/>
      </c>
      <c r="J44" s="17"/>
      <c r="K44" s="59">
        <v>2</v>
      </c>
      <c r="M44" s="109"/>
    </row>
    <row r="45" spans="1:13" ht="30" customHeight="1" x14ac:dyDescent="0.2">
      <c r="A45" s="42">
        <v>31</v>
      </c>
      <c r="B45" s="24"/>
      <c r="C45" s="3" t="s">
        <v>38</v>
      </c>
      <c r="D45" s="32"/>
      <c r="E45" s="25"/>
      <c r="F45" s="40" t="str">
        <f t="shared" si="1"/>
        <v/>
      </c>
      <c r="G45" s="35"/>
      <c r="H45" s="26"/>
      <c r="I45" s="43" t="str">
        <f t="shared" si="0"/>
        <v/>
      </c>
      <c r="J45" s="17"/>
      <c r="K45" s="59">
        <v>12</v>
      </c>
      <c r="M45" s="109"/>
    </row>
    <row r="46" spans="1:13" ht="30" customHeight="1" x14ac:dyDescent="0.2">
      <c r="A46" s="42">
        <v>32</v>
      </c>
      <c r="B46" s="24"/>
      <c r="C46" s="3" t="s">
        <v>39</v>
      </c>
      <c r="D46" s="32"/>
      <c r="E46" s="25"/>
      <c r="F46" s="40" t="str">
        <f t="shared" si="1"/>
        <v/>
      </c>
      <c r="G46" s="35"/>
      <c r="H46" s="26"/>
      <c r="I46" s="43" t="str">
        <f t="shared" si="0"/>
        <v/>
      </c>
      <c r="J46" s="17"/>
      <c r="K46" s="59">
        <v>12</v>
      </c>
      <c r="M46" s="109"/>
    </row>
    <row r="47" spans="1:13" ht="42.75" x14ac:dyDescent="0.2">
      <c r="A47" s="42">
        <v>33</v>
      </c>
      <c r="B47" s="24"/>
      <c r="C47" s="3" t="s">
        <v>25</v>
      </c>
      <c r="D47" s="32"/>
      <c r="E47" s="25"/>
      <c r="F47" s="40" t="str">
        <f t="shared" si="1"/>
        <v/>
      </c>
      <c r="G47" s="35"/>
      <c r="H47" s="26"/>
      <c r="I47" s="43" t="str">
        <f t="shared" si="0"/>
        <v/>
      </c>
      <c r="J47" s="17"/>
      <c r="K47" s="59">
        <v>2</v>
      </c>
      <c r="M47" s="109"/>
    </row>
    <row r="48" spans="1:13" ht="30" customHeight="1" x14ac:dyDescent="0.2">
      <c r="A48" s="42">
        <v>34</v>
      </c>
      <c r="B48" s="24"/>
      <c r="C48" s="3" t="s">
        <v>40</v>
      </c>
      <c r="D48" s="32"/>
      <c r="E48" s="25"/>
      <c r="F48" s="40" t="str">
        <f t="shared" si="1"/>
        <v/>
      </c>
      <c r="G48" s="35"/>
      <c r="H48" s="26"/>
      <c r="I48" s="43" t="str">
        <f t="shared" si="0"/>
        <v/>
      </c>
      <c r="J48" s="17"/>
      <c r="K48" s="59">
        <v>2</v>
      </c>
      <c r="M48" s="109"/>
    </row>
    <row r="49" spans="1:20" ht="30" customHeight="1" x14ac:dyDescent="0.2">
      <c r="A49" s="42">
        <v>35</v>
      </c>
      <c r="B49" s="24"/>
      <c r="C49" s="3" t="s">
        <v>41</v>
      </c>
      <c r="D49" s="32"/>
      <c r="E49" s="25"/>
      <c r="F49" s="40" t="str">
        <f t="shared" si="1"/>
        <v/>
      </c>
      <c r="G49" s="35"/>
      <c r="H49" s="26"/>
      <c r="I49" s="43" t="str">
        <f t="shared" si="0"/>
        <v/>
      </c>
      <c r="J49" s="17"/>
      <c r="K49" s="59">
        <v>10</v>
      </c>
      <c r="M49" s="109"/>
    </row>
    <row r="50" spans="1:20" ht="30" customHeight="1" x14ac:dyDescent="0.2">
      <c r="A50" s="42">
        <v>36</v>
      </c>
      <c r="B50" s="24"/>
      <c r="C50" s="3" t="s">
        <v>42</v>
      </c>
      <c r="D50" s="32"/>
      <c r="E50" s="25"/>
      <c r="F50" s="40" t="str">
        <f t="shared" si="1"/>
        <v/>
      </c>
      <c r="G50" s="35"/>
      <c r="H50" s="26"/>
      <c r="I50" s="43" t="str">
        <f t="shared" si="0"/>
        <v/>
      </c>
      <c r="J50" s="17"/>
      <c r="K50" s="59">
        <v>6</v>
      </c>
      <c r="M50" s="109"/>
    </row>
    <row r="51" spans="1:20" ht="30" customHeight="1" x14ac:dyDescent="0.2">
      <c r="A51" s="42">
        <v>37</v>
      </c>
      <c r="B51" s="24"/>
      <c r="C51" s="3" t="s">
        <v>43</v>
      </c>
      <c r="D51" s="32"/>
      <c r="E51" s="25"/>
      <c r="F51" s="40" t="str">
        <f t="shared" si="1"/>
        <v/>
      </c>
      <c r="G51" s="35"/>
      <c r="H51" s="26"/>
      <c r="I51" s="43" t="str">
        <f t="shared" si="0"/>
        <v/>
      </c>
      <c r="J51" s="17"/>
      <c r="K51" s="59">
        <v>8</v>
      </c>
      <c r="M51" s="109"/>
    </row>
    <row r="52" spans="1:20" ht="30" customHeight="1" x14ac:dyDescent="0.2">
      <c r="A52" s="93" t="s">
        <v>44</v>
      </c>
      <c r="B52" s="94"/>
      <c r="C52" s="94"/>
      <c r="D52" s="94"/>
      <c r="E52" s="94"/>
      <c r="F52" s="94"/>
      <c r="G52" s="94"/>
      <c r="H52" s="94"/>
      <c r="I52" s="95"/>
      <c r="J52" s="1"/>
      <c r="K52" s="58"/>
      <c r="M52" s="74"/>
    </row>
    <row r="53" spans="1:20" ht="30" customHeight="1" x14ac:dyDescent="0.2">
      <c r="A53" s="44">
        <v>38</v>
      </c>
      <c r="B53" s="24"/>
      <c r="C53" s="3" t="s">
        <v>45</v>
      </c>
      <c r="D53" s="32"/>
      <c r="E53" s="25"/>
      <c r="F53" s="40" t="str">
        <f t="shared" si="1"/>
        <v/>
      </c>
      <c r="G53" s="35"/>
      <c r="H53" s="26"/>
      <c r="I53" s="43" t="str">
        <f t="shared" si="0"/>
        <v/>
      </c>
      <c r="J53" s="17"/>
      <c r="K53" s="59">
        <v>8</v>
      </c>
      <c r="M53" s="109"/>
    </row>
    <row r="54" spans="1:20" ht="30" customHeight="1" x14ac:dyDescent="0.2">
      <c r="A54" s="44">
        <v>39</v>
      </c>
      <c r="B54" s="24"/>
      <c r="C54" s="3" t="s">
        <v>46</v>
      </c>
      <c r="D54" s="32"/>
      <c r="E54" s="25"/>
      <c r="F54" s="40" t="str">
        <f t="shared" si="1"/>
        <v/>
      </c>
      <c r="G54" s="35"/>
      <c r="H54" s="26"/>
      <c r="I54" s="43" t="str">
        <f t="shared" si="0"/>
        <v/>
      </c>
      <c r="J54" s="17"/>
      <c r="K54" s="59">
        <v>2</v>
      </c>
      <c r="M54" s="109"/>
    </row>
    <row r="55" spans="1:20" ht="30" customHeight="1" x14ac:dyDescent="0.2">
      <c r="A55" s="44">
        <v>40</v>
      </c>
      <c r="B55" s="24"/>
      <c r="C55" s="3" t="s">
        <v>47</v>
      </c>
      <c r="D55" s="32"/>
      <c r="E55" s="25"/>
      <c r="F55" s="40" t="str">
        <f t="shared" si="1"/>
        <v/>
      </c>
      <c r="G55" s="35"/>
      <c r="H55" s="26"/>
      <c r="I55" s="43" t="str">
        <f t="shared" si="0"/>
        <v/>
      </c>
      <c r="J55" s="17"/>
      <c r="K55" s="59">
        <v>2</v>
      </c>
      <c r="M55" s="109"/>
    </row>
    <row r="56" spans="1:20" ht="30" customHeight="1" x14ac:dyDescent="0.2">
      <c r="A56" s="44">
        <v>41</v>
      </c>
      <c r="B56" s="24"/>
      <c r="C56" s="3" t="s">
        <v>48</v>
      </c>
      <c r="D56" s="32"/>
      <c r="E56" s="25"/>
      <c r="F56" s="40" t="str">
        <f t="shared" si="1"/>
        <v/>
      </c>
      <c r="G56" s="35"/>
      <c r="H56" s="26"/>
      <c r="I56" s="43" t="str">
        <f t="shared" si="0"/>
        <v/>
      </c>
      <c r="J56" s="17"/>
      <c r="K56" s="59">
        <v>6</v>
      </c>
      <c r="M56" s="109"/>
    </row>
    <row r="57" spans="1:20" ht="30" customHeight="1" x14ac:dyDescent="0.2">
      <c r="A57" s="44">
        <v>42</v>
      </c>
      <c r="B57" s="24"/>
      <c r="C57" s="3" t="s">
        <v>49</v>
      </c>
      <c r="D57" s="32"/>
      <c r="E57" s="25"/>
      <c r="F57" s="40" t="str">
        <f t="shared" si="1"/>
        <v/>
      </c>
      <c r="G57" s="35"/>
      <c r="H57" s="26"/>
      <c r="I57" s="43" t="str">
        <f t="shared" si="0"/>
        <v/>
      </c>
      <c r="J57" s="17"/>
      <c r="K57" s="59">
        <v>2</v>
      </c>
      <c r="M57" s="109"/>
    </row>
    <row r="58" spans="1:20" ht="30" customHeight="1" x14ac:dyDescent="0.2">
      <c r="A58" s="44">
        <v>43</v>
      </c>
      <c r="B58" s="24"/>
      <c r="C58" s="3" t="s">
        <v>50</v>
      </c>
      <c r="D58" s="32"/>
      <c r="E58" s="25"/>
      <c r="F58" s="40" t="str">
        <f t="shared" si="1"/>
        <v/>
      </c>
      <c r="G58" s="35"/>
      <c r="H58" s="26"/>
      <c r="I58" s="43" t="str">
        <f t="shared" si="0"/>
        <v/>
      </c>
      <c r="J58" s="17"/>
      <c r="K58" s="59">
        <v>12</v>
      </c>
      <c r="M58" s="109"/>
    </row>
    <row r="59" spans="1:20" ht="30" customHeight="1" x14ac:dyDescent="0.2">
      <c r="A59" s="44">
        <v>44</v>
      </c>
      <c r="B59" s="24"/>
      <c r="C59" s="3" t="s">
        <v>51</v>
      </c>
      <c r="D59" s="32"/>
      <c r="E59" s="25"/>
      <c r="F59" s="40" t="str">
        <f t="shared" si="1"/>
        <v/>
      </c>
      <c r="G59" s="35"/>
      <c r="H59" s="26"/>
      <c r="I59" s="43" t="str">
        <f t="shared" si="0"/>
        <v/>
      </c>
      <c r="J59" s="17"/>
      <c r="K59" s="59">
        <v>6</v>
      </c>
      <c r="M59" s="109"/>
    </row>
    <row r="60" spans="1:20" ht="30" customHeight="1" thickBot="1" x14ac:dyDescent="0.25">
      <c r="A60" s="46">
        <v>45</v>
      </c>
      <c r="B60" s="47"/>
      <c r="C60" s="48" t="s">
        <v>52</v>
      </c>
      <c r="D60" s="49"/>
      <c r="E60" s="50"/>
      <c r="F60" s="51" t="str">
        <f t="shared" si="1"/>
        <v/>
      </c>
      <c r="G60" s="52"/>
      <c r="H60" s="53"/>
      <c r="I60" s="54" t="str">
        <f t="shared" si="0"/>
        <v/>
      </c>
      <c r="J60" s="17"/>
      <c r="K60" s="60">
        <v>16</v>
      </c>
      <c r="M60" s="110"/>
    </row>
    <row r="61" spans="1:20" ht="18" customHeight="1" x14ac:dyDescent="0.2">
      <c r="A61" s="4"/>
      <c r="B61" s="5"/>
      <c r="C61" s="6"/>
      <c r="D61" s="33"/>
      <c r="E61" s="7"/>
      <c r="F61" s="8"/>
      <c r="G61" s="33"/>
      <c r="H61" s="7"/>
      <c r="I61" s="8"/>
      <c r="J61" s="17"/>
      <c r="K61" s="9"/>
    </row>
    <row r="62" spans="1:20" s="72" customFormat="1" ht="30" x14ac:dyDescent="0.2">
      <c r="A62" s="66"/>
      <c r="B62" s="67"/>
      <c r="C62" s="68"/>
      <c r="D62" s="68"/>
      <c r="E62" s="69" t="s">
        <v>60</v>
      </c>
      <c r="F62" s="108"/>
      <c r="G62" s="68"/>
      <c r="H62" s="68"/>
      <c r="I62" s="70"/>
      <c r="J62" s="70"/>
      <c r="K62" s="71"/>
      <c r="L62" s="71"/>
      <c r="M62" s="71"/>
      <c r="N62" s="71"/>
      <c r="O62" s="71"/>
      <c r="P62" s="71"/>
      <c r="Q62" s="71"/>
      <c r="R62" s="71"/>
      <c r="S62" s="71"/>
      <c r="T62" s="71"/>
    </row>
    <row r="63" spans="1:20" ht="12" customHeight="1" x14ac:dyDescent="0.2">
      <c r="A63" s="73"/>
      <c r="B63" s="73"/>
      <c r="C63" s="73"/>
      <c r="D63" s="73"/>
      <c r="E63" s="73"/>
      <c r="F63" s="73"/>
      <c r="G63" s="73"/>
      <c r="H63" s="73"/>
      <c r="I63" s="73"/>
      <c r="J63" s="73"/>
      <c r="M63" s="1"/>
    </row>
    <row r="64" spans="1:20" ht="30" customHeight="1" x14ac:dyDescent="0.2">
      <c r="A64" s="101" t="s">
        <v>61</v>
      </c>
      <c r="B64" s="101"/>
      <c r="C64" s="101"/>
      <c r="D64" s="101"/>
      <c r="E64" s="101"/>
      <c r="F64" s="101"/>
      <c r="G64" s="101"/>
      <c r="H64" s="101"/>
      <c r="I64" s="75"/>
      <c r="J64" s="1"/>
      <c r="M64" s="1"/>
    </row>
    <row r="65" spans="1:13" ht="27" customHeight="1" x14ac:dyDescent="0.2">
      <c r="A65" s="103" t="s">
        <v>72</v>
      </c>
      <c r="B65" s="103"/>
      <c r="C65" s="103"/>
      <c r="D65" s="103"/>
      <c r="E65" s="103"/>
      <c r="F65" s="103"/>
      <c r="G65" s="103"/>
      <c r="H65" s="103"/>
      <c r="I65" s="103"/>
      <c r="J65" s="1"/>
      <c r="M65" s="1"/>
    </row>
    <row r="66" spans="1:13" ht="30" customHeight="1" x14ac:dyDescent="0.2">
      <c r="A66" s="101" t="s">
        <v>62</v>
      </c>
      <c r="B66" s="101"/>
      <c r="C66" s="101"/>
      <c r="D66" s="101"/>
      <c r="E66" s="101"/>
      <c r="F66" s="101"/>
      <c r="G66" s="101"/>
      <c r="H66" s="101"/>
      <c r="I66" s="75"/>
      <c r="J66" s="1"/>
      <c r="M66" s="1"/>
    </row>
    <row r="67" spans="1:13" ht="21" customHeight="1" x14ac:dyDescent="0.2">
      <c r="A67" s="102" t="s">
        <v>63</v>
      </c>
      <c r="B67" s="102"/>
      <c r="C67" s="102"/>
      <c r="D67" s="102"/>
      <c r="E67" s="102"/>
      <c r="F67" s="102"/>
      <c r="G67" s="102"/>
      <c r="H67" s="12"/>
      <c r="J67" s="1"/>
      <c r="M67" s="1"/>
    </row>
  </sheetData>
  <sheetProtection algorithmName="SHA-512" hashValue="n+dp+7lcxiADNvJusw5cCMR9DDo2P8jpK/XS7eMFuPvwH9QEBXSF8yykP1gNNYHjQvlJsn/XqwxWR5mnsMD9sg==" saltValue="oBJoScy2ozEUKXkB4JdUgg==" spinCount="100000" sheet="1" objects="1" scenarios="1"/>
  <mergeCells count="17">
    <mergeCell ref="A64:H64"/>
    <mergeCell ref="A66:H66"/>
    <mergeCell ref="A67:G67"/>
    <mergeCell ref="A65:I65"/>
    <mergeCell ref="A1:I1"/>
    <mergeCell ref="A2:I2"/>
    <mergeCell ref="A3:I3"/>
    <mergeCell ref="A4:B4"/>
    <mergeCell ref="C7:H7"/>
    <mergeCell ref="A5:M5"/>
    <mergeCell ref="D9:F9"/>
    <mergeCell ref="G9:I9"/>
    <mergeCell ref="A11:I11"/>
    <mergeCell ref="A52:I52"/>
    <mergeCell ref="A43:I43"/>
    <mergeCell ref="A35:I35"/>
    <mergeCell ref="A24:I24"/>
  </mergeCells>
  <printOptions horizontalCentered="1"/>
  <pageMargins left="0.23622047244094491" right="0.23622047244094491" top="0.55118110236220474" bottom="0.55118110236220474" header="0.31496062992125984" footer="0.31496062992125984"/>
  <pageSetup paperSize="9" scale="34"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view="pageBreakPreview" zoomScaleNormal="100" zoomScaleSheetLayoutView="100" workbookViewId="0">
      <selection activeCell="H63" sqref="H63"/>
    </sheetView>
  </sheetViews>
  <sheetFormatPr baseColWidth="10" defaultColWidth="9.140625" defaultRowHeight="14.25" x14ac:dyDescent="0.2"/>
  <cols>
    <col min="1" max="1" width="13.140625" style="1" customWidth="1"/>
    <col min="2" max="2" width="26" style="1" customWidth="1"/>
    <col min="3" max="3" width="13.28515625" style="1" customWidth="1"/>
    <col min="4" max="5" width="23.5703125" style="1" customWidth="1"/>
    <col min="6" max="16384" width="9.140625" style="1"/>
  </cols>
  <sheetData>
    <row r="1" spans="1:5" ht="24.95" customHeight="1" x14ac:dyDescent="0.2">
      <c r="D1" s="14"/>
    </row>
    <row r="2" spans="1:5" ht="24.95" customHeight="1" x14ac:dyDescent="0.2">
      <c r="A2" s="96" t="s">
        <v>0</v>
      </c>
      <c r="B2" s="96"/>
      <c r="C2" s="96"/>
      <c r="D2" s="96"/>
      <c r="E2" s="96"/>
    </row>
    <row r="3" spans="1:5" ht="8.25" customHeight="1" x14ac:dyDescent="0.2">
      <c r="A3" s="97"/>
      <c r="B3" s="97"/>
      <c r="C3" s="97"/>
      <c r="D3" s="15"/>
    </row>
    <row r="4" spans="1:5" s="29" customFormat="1" ht="26.25" customHeight="1" x14ac:dyDescent="0.2">
      <c r="A4" s="27" t="s">
        <v>67</v>
      </c>
      <c r="B4" s="13"/>
      <c r="C4" s="13"/>
      <c r="D4" s="13"/>
    </row>
    <row r="5" spans="1:5" s="30" customFormat="1" ht="11.25" customHeight="1" x14ac:dyDescent="0.2">
      <c r="A5" s="39"/>
      <c r="B5" s="39"/>
      <c r="C5" s="39"/>
      <c r="D5" s="39"/>
    </row>
    <row r="6" spans="1:5" s="30" customFormat="1" ht="23.25" customHeight="1" x14ac:dyDescent="0.2">
      <c r="B6" s="99" t="s">
        <v>66</v>
      </c>
      <c r="C6" s="99"/>
      <c r="D6" s="99"/>
      <c r="E6" s="99"/>
    </row>
    <row r="7" spans="1:5" ht="12" customHeight="1" x14ac:dyDescent="0.2">
      <c r="A7" s="30"/>
      <c r="B7" s="30"/>
      <c r="C7" s="30"/>
      <c r="D7" s="30"/>
    </row>
    <row r="8" spans="1:5" ht="30" customHeight="1" thickBot="1" x14ac:dyDescent="0.25">
      <c r="A8" s="2"/>
      <c r="B8" s="2"/>
      <c r="C8" s="30"/>
      <c r="D8" s="21"/>
    </row>
    <row r="9" spans="1:5" ht="60" x14ac:dyDescent="0.2">
      <c r="A9" s="55" t="s">
        <v>3</v>
      </c>
      <c r="B9" s="56" t="s">
        <v>4</v>
      </c>
      <c r="C9" s="56" t="s">
        <v>6</v>
      </c>
      <c r="D9" s="56" t="s">
        <v>59</v>
      </c>
      <c r="E9" s="76" t="s">
        <v>68</v>
      </c>
    </row>
    <row r="10" spans="1:5" ht="50.1" customHeight="1" x14ac:dyDescent="0.2">
      <c r="A10" s="44">
        <v>1</v>
      </c>
      <c r="B10" s="3" t="s">
        <v>8</v>
      </c>
      <c r="C10" s="80" t="str">
        <f>IF('Lot 10 - BPU'!F12="","",'Lot 10 - BPU'!F12)</f>
        <v/>
      </c>
      <c r="D10" s="78">
        <v>10</v>
      </c>
      <c r="E10" s="81" t="str">
        <f>IF(C10="","",C10*D10)</f>
        <v/>
      </c>
    </row>
    <row r="11" spans="1:5" ht="50.1" customHeight="1" x14ac:dyDescent="0.2">
      <c r="A11" s="44">
        <v>2</v>
      </c>
      <c r="B11" s="3" t="s">
        <v>9</v>
      </c>
      <c r="C11" s="80" t="str">
        <f>IF('Lot 10 - BPU'!F13="","",'Lot 10 - BPU'!F13)</f>
        <v/>
      </c>
      <c r="D11" s="78">
        <v>23</v>
      </c>
      <c r="E11" s="81" t="str">
        <f t="shared" ref="E11:E54" si="0">IF(C11="","",C11*D11)</f>
        <v/>
      </c>
    </row>
    <row r="12" spans="1:5" ht="50.1" customHeight="1" x14ac:dyDescent="0.2">
      <c r="A12" s="44">
        <v>3</v>
      </c>
      <c r="B12" s="3" t="s">
        <v>10</v>
      </c>
      <c r="C12" s="80" t="str">
        <f>IF('Lot 10 - BPU'!F14="","",'Lot 10 - BPU'!F14)</f>
        <v/>
      </c>
      <c r="D12" s="78">
        <v>53</v>
      </c>
      <c r="E12" s="81" t="str">
        <f t="shared" si="0"/>
        <v/>
      </c>
    </row>
    <row r="13" spans="1:5" ht="30" customHeight="1" x14ac:dyDescent="0.2">
      <c r="A13" s="44">
        <v>4</v>
      </c>
      <c r="B13" s="3" t="s">
        <v>11</v>
      </c>
      <c r="C13" s="80" t="str">
        <f>IF('Lot 10 - BPU'!F15="","",'Lot 10 - BPU'!F15)</f>
        <v/>
      </c>
      <c r="D13" s="78">
        <v>10</v>
      </c>
      <c r="E13" s="81" t="str">
        <f t="shared" si="0"/>
        <v/>
      </c>
    </row>
    <row r="14" spans="1:5" ht="30" customHeight="1" x14ac:dyDescent="0.2">
      <c r="A14" s="44">
        <v>5</v>
      </c>
      <c r="B14" s="3" t="s">
        <v>12</v>
      </c>
      <c r="C14" s="80" t="str">
        <f>IF('Lot 10 - BPU'!F16="","",'Lot 10 - BPU'!F16)</f>
        <v/>
      </c>
      <c r="D14" s="78">
        <v>31</v>
      </c>
      <c r="E14" s="81" t="str">
        <f t="shared" si="0"/>
        <v/>
      </c>
    </row>
    <row r="15" spans="1:5" ht="30" customHeight="1" x14ac:dyDescent="0.2">
      <c r="A15" s="44">
        <v>6</v>
      </c>
      <c r="B15" s="3" t="s">
        <v>13</v>
      </c>
      <c r="C15" s="80" t="str">
        <f>IF('Lot 10 - BPU'!F17="","",'Lot 10 - BPU'!F17)</f>
        <v/>
      </c>
      <c r="D15" s="78">
        <v>142</v>
      </c>
      <c r="E15" s="81" t="str">
        <f t="shared" si="0"/>
        <v/>
      </c>
    </row>
    <row r="16" spans="1:5" ht="30" customHeight="1" x14ac:dyDescent="0.2">
      <c r="A16" s="44">
        <v>7</v>
      </c>
      <c r="B16" s="3" t="s">
        <v>14</v>
      </c>
      <c r="C16" s="80" t="str">
        <f>IF('Lot 10 - BPU'!F18="","",'Lot 10 - BPU'!F18)</f>
        <v/>
      </c>
      <c r="D16" s="78">
        <v>56</v>
      </c>
      <c r="E16" s="81" t="str">
        <f t="shared" si="0"/>
        <v/>
      </c>
    </row>
    <row r="17" spans="1:5" ht="30" customHeight="1" x14ac:dyDescent="0.2">
      <c r="A17" s="44">
        <v>8</v>
      </c>
      <c r="B17" s="3" t="s">
        <v>15</v>
      </c>
      <c r="C17" s="80" t="str">
        <f>IF('Lot 10 - BPU'!F19="","",'Lot 10 - BPU'!F19)</f>
        <v/>
      </c>
      <c r="D17" s="78">
        <v>14</v>
      </c>
      <c r="E17" s="81" t="str">
        <f t="shared" si="0"/>
        <v/>
      </c>
    </row>
    <row r="18" spans="1:5" ht="30" customHeight="1" x14ac:dyDescent="0.2">
      <c r="A18" s="44">
        <v>9</v>
      </c>
      <c r="B18" s="3" t="s">
        <v>16</v>
      </c>
      <c r="C18" s="80" t="str">
        <f>IF('Lot 10 - BPU'!F20="","",'Lot 10 - BPU'!F20)</f>
        <v/>
      </c>
      <c r="D18" s="78">
        <v>26</v>
      </c>
      <c r="E18" s="81" t="str">
        <f t="shared" si="0"/>
        <v/>
      </c>
    </row>
    <row r="19" spans="1:5" ht="30" customHeight="1" x14ac:dyDescent="0.2">
      <c r="A19" s="44">
        <v>10</v>
      </c>
      <c r="B19" s="3" t="s">
        <v>17</v>
      </c>
      <c r="C19" s="80" t="str">
        <f>IF('Lot 10 - BPU'!F21="","",'Lot 10 - BPU'!F21)</f>
        <v/>
      </c>
      <c r="D19" s="78">
        <v>12</v>
      </c>
      <c r="E19" s="81" t="str">
        <f t="shared" si="0"/>
        <v/>
      </c>
    </row>
    <row r="20" spans="1:5" ht="30" customHeight="1" x14ac:dyDescent="0.2">
      <c r="A20" s="77">
        <v>11</v>
      </c>
      <c r="B20" s="3" t="s">
        <v>18</v>
      </c>
      <c r="C20" s="80" t="str">
        <f>IF('Lot 10 - BPU'!F22="","",'Lot 10 - BPU'!F22)</f>
        <v/>
      </c>
      <c r="D20" s="78">
        <v>30</v>
      </c>
      <c r="E20" s="81" t="str">
        <f t="shared" si="0"/>
        <v/>
      </c>
    </row>
    <row r="21" spans="1:5" ht="30" customHeight="1" x14ac:dyDescent="0.2">
      <c r="A21" s="44">
        <v>12</v>
      </c>
      <c r="B21" s="3" t="s">
        <v>19</v>
      </c>
      <c r="C21" s="80" t="str">
        <f>IF('Lot 10 - BPU'!F23="","",'Lot 10 - BPU'!F23)</f>
        <v/>
      </c>
      <c r="D21" s="78">
        <v>14</v>
      </c>
      <c r="E21" s="81" t="str">
        <f t="shared" si="0"/>
        <v/>
      </c>
    </row>
    <row r="22" spans="1:5" ht="30" customHeight="1" x14ac:dyDescent="0.2">
      <c r="A22" s="44">
        <v>13</v>
      </c>
      <c r="B22" s="3" t="s">
        <v>21</v>
      </c>
      <c r="C22" s="80" t="str">
        <f>IF('Lot 10 - BPU'!F25="","",'Lot 10 - BPU'!F25)</f>
        <v/>
      </c>
      <c r="D22" s="78">
        <v>2</v>
      </c>
      <c r="E22" s="81" t="str">
        <f t="shared" si="0"/>
        <v/>
      </c>
    </row>
    <row r="23" spans="1:5" ht="30" customHeight="1" x14ac:dyDescent="0.2">
      <c r="A23" s="44">
        <v>14</v>
      </c>
      <c r="B23" s="3" t="s">
        <v>22</v>
      </c>
      <c r="C23" s="80" t="str">
        <f>IF('Lot 10 - BPU'!F26="","",'Lot 10 - BPU'!F26)</f>
        <v/>
      </c>
      <c r="D23" s="78">
        <v>12</v>
      </c>
      <c r="E23" s="81" t="str">
        <f t="shared" si="0"/>
        <v/>
      </c>
    </row>
    <row r="24" spans="1:5" ht="30" customHeight="1" x14ac:dyDescent="0.2">
      <c r="A24" s="44">
        <v>15</v>
      </c>
      <c r="B24" s="3" t="s">
        <v>23</v>
      </c>
      <c r="C24" s="80" t="str">
        <f>IF('Lot 10 - BPU'!F27="","",'Lot 10 - BPU'!F27)</f>
        <v/>
      </c>
      <c r="D24" s="78">
        <v>11</v>
      </c>
      <c r="E24" s="81" t="str">
        <f t="shared" si="0"/>
        <v/>
      </c>
    </row>
    <row r="25" spans="1:5" ht="42.75" x14ac:dyDescent="0.2">
      <c r="A25" s="44">
        <v>16</v>
      </c>
      <c r="B25" s="3" t="s">
        <v>24</v>
      </c>
      <c r="C25" s="80" t="str">
        <f>IF('Lot 10 - BPU'!F28="","",'Lot 10 - BPU'!F28)</f>
        <v/>
      </c>
      <c r="D25" s="78">
        <v>4</v>
      </c>
      <c r="E25" s="81" t="str">
        <f t="shared" si="0"/>
        <v/>
      </c>
    </row>
    <row r="26" spans="1:5" ht="42.75" x14ac:dyDescent="0.2">
      <c r="A26" s="44">
        <v>17</v>
      </c>
      <c r="B26" s="3" t="s">
        <v>25</v>
      </c>
      <c r="C26" s="80" t="str">
        <f>IF('Lot 10 - BPU'!F29="","",'Lot 10 - BPU'!F29)</f>
        <v/>
      </c>
      <c r="D26" s="78">
        <v>2</v>
      </c>
      <c r="E26" s="81" t="str">
        <f t="shared" si="0"/>
        <v/>
      </c>
    </row>
    <row r="27" spans="1:5" ht="30" customHeight="1" x14ac:dyDescent="0.2">
      <c r="A27" s="44">
        <v>18</v>
      </c>
      <c r="B27" s="3" t="s">
        <v>26</v>
      </c>
      <c r="C27" s="80" t="str">
        <f>IF('Lot 10 - BPU'!F30="","",'Lot 10 - BPU'!F30)</f>
        <v/>
      </c>
      <c r="D27" s="78">
        <v>28</v>
      </c>
      <c r="E27" s="81" t="str">
        <f t="shared" si="0"/>
        <v/>
      </c>
    </row>
    <row r="28" spans="1:5" ht="30" customHeight="1" x14ac:dyDescent="0.2">
      <c r="A28" s="44">
        <v>19</v>
      </c>
      <c r="B28" s="3" t="s">
        <v>27</v>
      </c>
      <c r="C28" s="80" t="str">
        <f>IF('Lot 10 - BPU'!F31="","",'Lot 10 - BPU'!F31)</f>
        <v/>
      </c>
      <c r="D28" s="78">
        <v>24</v>
      </c>
      <c r="E28" s="81" t="str">
        <f t="shared" si="0"/>
        <v/>
      </c>
    </row>
    <row r="29" spans="1:5" ht="42.75" x14ac:dyDescent="0.2">
      <c r="A29" s="44">
        <v>20</v>
      </c>
      <c r="B29" s="3" t="s">
        <v>28</v>
      </c>
      <c r="C29" s="80" t="str">
        <f>IF('Lot 10 - BPU'!F32="","",'Lot 10 - BPU'!F32)</f>
        <v/>
      </c>
      <c r="D29" s="78">
        <v>12</v>
      </c>
      <c r="E29" s="81" t="str">
        <f t="shared" si="0"/>
        <v/>
      </c>
    </row>
    <row r="30" spans="1:5" ht="30" customHeight="1" x14ac:dyDescent="0.2">
      <c r="A30" s="44">
        <v>21</v>
      </c>
      <c r="B30" s="3" t="s">
        <v>29</v>
      </c>
      <c r="C30" s="80" t="str">
        <f>IF('Lot 10 - BPU'!F33="","",'Lot 10 - BPU'!F33)</f>
        <v/>
      </c>
      <c r="D30" s="78">
        <v>6</v>
      </c>
      <c r="E30" s="81" t="str">
        <f t="shared" si="0"/>
        <v/>
      </c>
    </row>
    <row r="31" spans="1:5" ht="30" customHeight="1" x14ac:dyDescent="0.2">
      <c r="A31" s="44">
        <v>22</v>
      </c>
      <c r="B31" s="3" t="s">
        <v>30</v>
      </c>
      <c r="C31" s="80" t="str">
        <f>IF('Lot 10 - BPU'!F34="","",'Lot 10 - BPU'!F34)</f>
        <v/>
      </c>
      <c r="D31" s="78">
        <v>58</v>
      </c>
      <c r="E31" s="81" t="str">
        <f t="shared" si="0"/>
        <v/>
      </c>
    </row>
    <row r="32" spans="1:5" ht="30" customHeight="1" x14ac:dyDescent="0.2">
      <c r="A32" s="44">
        <v>23</v>
      </c>
      <c r="B32" s="3" t="s">
        <v>32</v>
      </c>
      <c r="C32" s="80" t="str">
        <f>IF('Lot 10 - BPU'!F36="","",'Lot 10 - BPU'!F36)</f>
        <v/>
      </c>
      <c r="D32" s="78">
        <v>22</v>
      </c>
      <c r="E32" s="81" t="str">
        <f t="shared" si="0"/>
        <v/>
      </c>
    </row>
    <row r="33" spans="1:5" ht="30" customHeight="1" x14ac:dyDescent="0.2">
      <c r="A33" s="44">
        <v>24</v>
      </c>
      <c r="B33" s="3" t="s">
        <v>33</v>
      </c>
      <c r="C33" s="80" t="str">
        <f>IF('Lot 10 - BPU'!F37="","",'Lot 10 - BPU'!F37)</f>
        <v/>
      </c>
      <c r="D33" s="78">
        <v>22</v>
      </c>
      <c r="E33" s="81" t="str">
        <f t="shared" si="0"/>
        <v/>
      </c>
    </row>
    <row r="34" spans="1:5" ht="28.5" x14ac:dyDescent="0.2">
      <c r="A34" s="44">
        <v>25</v>
      </c>
      <c r="B34" s="3" t="s">
        <v>34</v>
      </c>
      <c r="C34" s="80" t="str">
        <f>IF('Lot 10 - BPU'!F38="","",'Lot 10 - BPU'!F38)</f>
        <v/>
      </c>
      <c r="D34" s="78">
        <v>22</v>
      </c>
      <c r="E34" s="81" t="str">
        <f t="shared" si="0"/>
        <v/>
      </c>
    </row>
    <row r="35" spans="1:5" ht="42.75" x14ac:dyDescent="0.2">
      <c r="A35" s="44">
        <v>26</v>
      </c>
      <c r="B35" s="3" t="s">
        <v>35</v>
      </c>
      <c r="C35" s="80" t="str">
        <f>IF('Lot 10 - BPU'!F39="","",'Lot 10 - BPU'!F39)</f>
        <v/>
      </c>
      <c r="D35" s="78">
        <v>22</v>
      </c>
      <c r="E35" s="81" t="str">
        <f t="shared" si="0"/>
        <v/>
      </c>
    </row>
    <row r="36" spans="1:5" ht="30" customHeight="1" x14ac:dyDescent="0.2">
      <c r="A36" s="44">
        <v>27</v>
      </c>
      <c r="B36" s="3" t="s">
        <v>46</v>
      </c>
      <c r="C36" s="80" t="str">
        <f>IF('Lot 10 - BPU'!F40="","",'Lot 10 - BPU'!F40)</f>
        <v/>
      </c>
      <c r="D36" s="78">
        <v>22</v>
      </c>
      <c r="E36" s="81" t="str">
        <f t="shared" si="0"/>
        <v/>
      </c>
    </row>
    <row r="37" spans="1:5" ht="30" customHeight="1" x14ac:dyDescent="0.2">
      <c r="A37" s="44">
        <v>28</v>
      </c>
      <c r="B37" s="3" t="s">
        <v>36</v>
      </c>
      <c r="C37" s="80" t="str">
        <f>IF('Lot 10 - BPU'!F41="","",'Lot 10 - BPU'!F41)</f>
        <v/>
      </c>
      <c r="D37" s="78">
        <v>24</v>
      </c>
      <c r="E37" s="81" t="str">
        <f t="shared" si="0"/>
        <v/>
      </c>
    </row>
    <row r="38" spans="1:5" ht="30" customHeight="1" x14ac:dyDescent="0.2">
      <c r="A38" s="44">
        <v>29</v>
      </c>
      <c r="B38" s="10" t="s">
        <v>53</v>
      </c>
      <c r="C38" s="80" t="str">
        <f>IF('Lot 10 - BPU'!F42="","",'Lot 10 - BPU'!F42)</f>
        <v/>
      </c>
      <c r="D38" s="78">
        <v>23</v>
      </c>
      <c r="E38" s="81" t="str">
        <f t="shared" si="0"/>
        <v/>
      </c>
    </row>
    <row r="39" spans="1:5" ht="30" customHeight="1" x14ac:dyDescent="0.2">
      <c r="A39" s="44">
        <v>30</v>
      </c>
      <c r="B39" s="3" t="s">
        <v>9</v>
      </c>
      <c r="C39" s="80" t="str">
        <f>IF('Lot 10 - BPU'!F44="","",'Lot 10 - BPU'!F44)</f>
        <v/>
      </c>
      <c r="D39" s="78">
        <v>2</v>
      </c>
      <c r="E39" s="81" t="str">
        <f t="shared" si="0"/>
        <v/>
      </c>
    </row>
    <row r="40" spans="1:5" ht="30" customHeight="1" x14ac:dyDescent="0.2">
      <c r="A40" s="44">
        <v>31</v>
      </c>
      <c r="B40" s="3" t="s">
        <v>38</v>
      </c>
      <c r="C40" s="80" t="str">
        <f>IF('Lot 10 - BPU'!F45="","",'Lot 10 - BPU'!F45)</f>
        <v/>
      </c>
      <c r="D40" s="78">
        <v>12</v>
      </c>
      <c r="E40" s="81" t="str">
        <f t="shared" si="0"/>
        <v/>
      </c>
    </row>
    <row r="41" spans="1:5" ht="30" customHeight="1" x14ac:dyDescent="0.2">
      <c r="A41" s="44">
        <v>32</v>
      </c>
      <c r="B41" s="3" t="s">
        <v>39</v>
      </c>
      <c r="C41" s="80" t="str">
        <f>IF('Lot 10 - BPU'!F46="","",'Lot 10 - BPU'!F46)</f>
        <v/>
      </c>
      <c r="D41" s="78">
        <v>12</v>
      </c>
      <c r="E41" s="81" t="str">
        <f t="shared" si="0"/>
        <v/>
      </c>
    </row>
    <row r="42" spans="1:5" ht="42.75" x14ac:dyDescent="0.2">
      <c r="A42" s="44">
        <v>33</v>
      </c>
      <c r="B42" s="3" t="s">
        <v>25</v>
      </c>
      <c r="C42" s="80" t="str">
        <f>IF('Lot 10 - BPU'!F47="","",'Lot 10 - BPU'!F47)</f>
        <v/>
      </c>
      <c r="D42" s="78">
        <v>2</v>
      </c>
      <c r="E42" s="81" t="str">
        <f t="shared" si="0"/>
        <v/>
      </c>
    </row>
    <row r="43" spans="1:5" ht="30" customHeight="1" x14ac:dyDescent="0.2">
      <c r="A43" s="44">
        <v>34</v>
      </c>
      <c r="B43" s="3" t="s">
        <v>40</v>
      </c>
      <c r="C43" s="80" t="str">
        <f>IF('Lot 10 - BPU'!F48="","",'Lot 10 - BPU'!F48)</f>
        <v/>
      </c>
      <c r="D43" s="78">
        <v>2</v>
      </c>
      <c r="E43" s="81" t="str">
        <f t="shared" si="0"/>
        <v/>
      </c>
    </row>
    <row r="44" spans="1:5" ht="30" customHeight="1" x14ac:dyDescent="0.2">
      <c r="A44" s="44">
        <v>35</v>
      </c>
      <c r="B44" s="3" t="s">
        <v>41</v>
      </c>
      <c r="C44" s="80" t="str">
        <f>IF('Lot 10 - BPU'!F49="","",'Lot 10 - BPU'!F49)</f>
        <v/>
      </c>
      <c r="D44" s="78">
        <v>10</v>
      </c>
      <c r="E44" s="81" t="str">
        <f t="shared" si="0"/>
        <v/>
      </c>
    </row>
    <row r="45" spans="1:5" ht="30" customHeight="1" x14ac:dyDescent="0.2">
      <c r="A45" s="44">
        <v>36</v>
      </c>
      <c r="B45" s="3" t="s">
        <v>42</v>
      </c>
      <c r="C45" s="80" t="str">
        <f>IF('Lot 10 - BPU'!F50="","",'Lot 10 - BPU'!F50)</f>
        <v/>
      </c>
      <c r="D45" s="78">
        <v>6</v>
      </c>
      <c r="E45" s="81" t="str">
        <f t="shared" si="0"/>
        <v/>
      </c>
    </row>
    <row r="46" spans="1:5" ht="30" customHeight="1" x14ac:dyDescent="0.2">
      <c r="A46" s="44">
        <v>37</v>
      </c>
      <c r="B46" s="3" t="s">
        <v>43</v>
      </c>
      <c r="C46" s="80" t="str">
        <f>IF('Lot 10 - BPU'!F51="","",'Lot 10 - BPU'!F51)</f>
        <v/>
      </c>
      <c r="D46" s="78">
        <v>8</v>
      </c>
      <c r="E46" s="81" t="str">
        <f t="shared" si="0"/>
        <v/>
      </c>
    </row>
    <row r="47" spans="1:5" ht="30" customHeight="1" x14ac:dyDescent="0.2">
      <c r="A47" s="44">
        <v>38</v>
      </c>
      <c r="B47" s="3" t="s">
        <v>45</v>
      </c>
      <c r="C47" s="80" t="str">
        <f>IF('Lot 10 - BPU'!F53="","",'Lot 10 - BPU'!F53)</f>
        <v/>
      </c>
      <c r="D47" s="78">
        <v>8</v>
      </c>
      <c r="E47" s="81" t="str">
        <f t="shared" si="0"/>
        <v/>
      </c>
    </row>
    <row r="48" spans="1:5" ht="30" customHeight="1" x14ac:dyDescent="0.2">
      <c r="A48" s="44">
        <v>39</v>
      </c>
      <c r="B48" s="3" t="s">
        <v>46</v>
      </c>
      <c r="C48" s="80" t="str">
        <f>IF('Lot 10 - BPU'!F54="","",'Lot 10 - BPU'!F54)</f>
        <v/>
      </c>
      <c r="D48" s="78">
        <v>2</v>
      </c>
      <c r="E48" s="81" t="str">
        <f t="shared" si="0"/>
        <v/>
      </c>
    </row>
    <row r="49" spans="1:5" ht="30" customHeight="1" x14ac:dyDescent="0.2">
      <c r="A49" s="44">
        <v>40</v>
      </c>
      <c r="B49" s="3" t="s">
        <v>47</v>
      </c>
      <c r="C49" s="80" t="str">
        <f>IF('Lot 10 - BPU'!F55="","",'Lot 10 - BPU'!F55)</f>
        <v/>
      </c>
      <c r="D49" s="78">
        <v>2</v>
      </c>
      <c r="E49" s="81" t="str">
        <f t="shared" si="0"/>
        <v/>
      </c>
    </row>
    <row r="50" spans="1:5" ht="30" customHeight="1" x14ac:dyDescent="0.2">
      <c r="A50" s="44">
        <v>41</v>
      </c>
      <c r="B50" s="3" t="s">
        <v>48</v>
      </c>
      <c r="C50" s="80" t="str">
        <f>IF('Lot 10 - BPU'!F56="","",'Lot 10 - BPU'!F56)</f>
        <v/>
      </c>
      <c r="D50" s="78">
        <v>6</v>
      </c>
      <c r="E50" s="81" t="str">
        <f t="shared" si="0"/>
        <v/>
      </c>
    </row>
    <row r="51" spans="1:5" ht="30" customHeight="1" x14ac:dyDescent="0.2">
      <c r="A51" s="44">
        <v>42</v>
      </c>
      <c r="B51" s="3" t="s">
        <v>49</v>
      </c>
      <c r="C51" s="80" t="str">
        <f>IF('Lot 10 - BPU'!F57="","",'Lot 10 - BPU'!F57)</f>
        <v/>
      </c>
      <c r="D51" s="78">
        <v>2</v>
      </c>
      <c r="E51" s="81" t="str">
        <f t="shared" si="0"/>
        <v/>
      </c>
    </row>
    <row r="52" spans="1:5" ht="30" customHeight="1" x14ac:dyDescent="0.2">
      <c r="A52" s="44">
        <v>43</v>
      </c>
      <c r="B52" s="3" t="s">
        <v>50</v>
      </c>
      <c r="C52" s="80" t="str">
        <f>IF('Lot 10 - BPU'!F58="","",'Lot 10 - BPU'!F58)</f>
        <v/>
      </c>
      <c r="D52" s="78">
        <v>12</v>
      </c>
      <c r="E52" s="81" t="str">
        <f t="shared" si="0"/>
        <v/>
      </c>
    </row>
    <row r="53" spans="1:5" ht="30" customHeight="1" x14ac:dyDescent="0.2">
      <c r="A53" s="44">
        <v>44</v>
      </c>
      <c r="B53" s="3" t="s">
        <v>51</v>
      </c>
      <c r="C53" s="80" t="str">
        <f>IF('Lot 10 - BPU'!F59="","",'Lot 10 - BPU'!F59)</f>
        <v/>
      </c>
      <c r="D53" s="78">
        <v>6</v>
      </c>
      <c r="E53" s="81" t="str">
        <f t="shared" si="0"/>
        <v/>
      </c>
    </row>
    <row r="54" spans="1:5" ht="30" customHeight="1" thickBot="1" x14ac:dyDescent="0.25">
      <c r="A54" s="46">
        <v>45</v>
      </c>
      <c r="B54" s="48" t="s">
        <v>52</v>
      </c>
      <c r="C54" s="82" t="str">
        <f>IF('Lot 10 - BPU'!F60="","",'Lot 10 - BPU'!F60)</f>
        <v/>
      </c>
      <c r="D54" s="79">
        <v>16</v>
      </c>
      <c r="E54" s="83" t="str">
        <f t="shared" si="0"/>
        <v/>
      </c>
    </row>
    <row r="55" spans="1:5" ht="38.25" customHeight="1" x14ac:dyDescent="0.2">
      <c r="A55" s="4"/>
      <c r="B55" s="6"/>
      <c r="C55" s="104" t="s">
        <v>69</v>
      </c>
      <c r="D55" s="105"/>
      <c r="E55" s="84">
        <f>SUM(E10:E54)</f>
        <v>0</v>
      </c>
    </row>
    <row r="56" spans="1:5" s="73" customFormat="1" ht="30" customHeight="1" thickBot="1" x14ac:dyDescent="0.25">
      <c r="A56" s="1"/>
      <c r="B56" s="1"/>
      <c r="C56" s="106" t="s">
        <v>70</v>
      </c>
      <c r="D56" s="107"/>
      <c r="E56" s="85">
        <f>E55*1.2</f>
        <v>0</v>
      </c>
    </row>
  </sheetData>
  <sheetProtection algorithmName="SHA-512" hashValue="tmk3AdV8PawUnyE3pm9U2zDdbVx/1oGvGXw57rjo5FUfNRm8HJvFx62hSHvEluQMHK/c/bTaxHGV0CvuCbZq+Q==" saltValue="0QUq29T2MNHN+4Waan05wg==" spinCount="100000" sheet="1" objects="1" scenarios="1"/>
  <mergeCells count="5">
    <mergeCell ref="A2:E2"/>
    <mergeCell ref="B6:E6"/>
    <mergeCell ref="C55:D55"/>
    <mergeCell ref="C56:D56"/>
    <mergeCell ref="A3:C3"/>
  </mergeCells>
  <printOptions horizontalCentered="1"/>
  <pageMargins left="0.23622047244094491" right="0.23622047244094491" top="0.55118110236220474" bottom="0.55118110236220474" header="0.31496062992125984" footer="0.31496062992125984"/>
  <pageSetup paperSize="9" scale="34"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10 - BPU</vt:lpstr>
      <vt:lpstr>DQE</vt:lpstr>
      <vt:lpstr>DQE!Zone_d_impression</vt:lpstr>
      <vt:lpstr>'Lot 10 - BPU'!Zone_d_impression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2026-04-03T07:10:50Z</dcterms:created>
  <dcterms:modified xsi:type="dcterms:W3CDTF">2026-08-13T11:26:31Z</dcterms:modified>
</cp:coreProperties>
</file>